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FB7ADAB5-B6DB-4B94-BFD9-1AE0FFE303F0}" xr6:coauthVersionLast="47" xr6:coauthVersionMax="47" xr10:uidLastSave="{00000000-0000-0000-0000-000000000000}"/>
  <bookViews>
    <workbookView xWindow="-110" yWindow="-110" windowWidth="19420" windowHeight="11500" tabRatio="878" firstSheet="1" activeTab="4" xr2:uid="{00000000-000D-0000-FFFF-FFFF00000000}"/>
  </bookViews>
  <sheets>
    <sheet name="7.1 Détail des emprunts" sheetId="1" r:id="rId1"/>
    <sheet name="7.2 Récapitulatif emprunts" sheetId="2" r:id="rId2"/>
    <sheet name="7.3 Détail emprunts complexes" sheetId="3" r:id="rId3"/>
    <sheet name="7.4 Instruments de couverture" sheetId="4" r:id="rId4"/>
    <sheet name="7.5 Titres participatifs" sheetId="5" r:id="rId5"/>
    <sheet name="VALIDATION" sheetId="6" state="hidden" r:id="rId6"/>
  </sheets>
  <externalReferences>
    <externalReference r:id="rId7"/>
    <externalReference r:id="rId8"/>
  </externalReferences>
  <definedNames>
    <definedName name="_162denma">'7.1 Détail des emprunts'!$O$31</definedName>
    <definedName name="_162denmb">'7.1 Détail des emprunts'!$O$32</definedName>
    <definedName name="_162denmc">'7.1 Détail des emprunts'!$O$33</definedName>
    <definedName name="_162denmd">'7.1 Détail des emprunts'!$O$34</definedName>
    <definedName name="_162denme">'7.1 Détail des emprunts'!$O$35</definedName>
    <definedName name="_162denmf">'7.1 Détail des emprunts'!$O$36</definedName>
    <definedName name="_162denmg">'7.1 Détail des emprunts'!$O$37</definedName>
    <definedName name="_162denmh">'7.1 Détail des emprunts'!$O$38</definedName>
    <definedName name="_162denmi">'7.1 Détail des emprunts'!$O$40</definedName>
    <definedName name="_162denmk">'7.1 Détail des emprunts'!$O$39</definedName>
    <definedName name="_162mifu">'7.2 Récapitulatif emprunts'!$E$11</definedName>
    <definedName name="_162mifua">'7.1 Détail des emprunts'!$C$31</definedName>
    <definedName name="_162mifub">'7.1 Détail des emprunts'!$C$32</definedName>
    <definedName name="_162mifuc">'7.1 Détail des emprunts'!$C$33</definedName>
    <definedName name="_162mifud">'7.1 Détail des emprunts'!$C$34</definedName>
    <definedName name="_162mifue">'7.1 Détail des emprunts'!$C$35</definedName>
    <definedName name="_162mifuf">'7.1 Détail des emprunts'!$C$36</definedName>
    <definedName name="_162mifug">'7.1 Détail des emprunts'!$C$37</definedName>
    <definedName name="_162mifuh">'7.1 Détail des emprunts'!$C$38</definedName>
    <definedName name="_162mifui">'7.1 Détail des emprunts'!$C$40</definedName>
    <definedName name="_162mifuk">'7.1 Détail des emprunts'!$C$39</definedName>
    <definedName name="_162mtae">'7.2 Récapitulatif emprunts'!$G$11</definedName>
    <definedName name="_162mtaea">'7.1 Détail des emprunts'!$E$31</definedName>
    <definedName name="_162mtaeb">'7.1 Détail des emprunts'!$E$32</definedName>
    <definedName name="_162mtaec">'7.1 Détail des emprunts'!$E$33</definedName>
    <definedName name="_162mtaed">'7.1 Détail des emprunts'!$E$34</definedName>
    <definedName name="_162mtaee">'7.1 Détail des emprunts'!$E$35</definedName>
    <definedName name="_162mtaef">'7.1 Détail des emprunts'!$E$36</definedName>
    <definedName name="_162mtaeg">'7.1 Détail des emprunts'!$E$37</definedName>
    <definedName name="_162mtaeh">'7.1 Détail des emprunts'!$E$38</definedName>
    <definedName name="_162mtaei">'7.1 Détail des emprunts'!$E$40</definedName>
    <definedName name="_162mtaek">'7.1 Détail des emprunts'!$E$39</definedName>
    <definedName name="_162mtea">'7.2 Récapitulatif emprunts'!$F$11</definedName>
    <definedName name="_162mteaa">'7.1 Détail des emprunts'!$D$31</definedName>
    <definedName name="_162mteab">'7.1 Détail des emprunts'!$D$32</definedName>
    <definedName name="_162mteac">'7.1 Détail des emprunts'!$D$33</definedName>
    <definedName name="_162mtead">'7.1 Détail des emprunts'!$D$34</definedName>
    <definedName name="_162mteae">'7.1 Détail des emprunts'!$D$35</definedName>
    <definedName name="_162mteaf">'7.1 Détail des emprunts'!$D$36</definedName>
    <definedName name="_162mteag">'7.1 Détail des emprunts'!$D$37</definedName>
    <definedName name="_162mteah">'7.1 Détail des emprunts'!$D$38</definedName>
    <definedName name="_162mteai">'7.1 Détail des emprunts'!$D$40</definedName>
    <definedName name="_162mteak">'7.1 Détail des emprunts'!$D$39</definedName>
    <definedName name="_162mted">'7.2 Récapitulatif emprunts'!$H$11</definedName>
    <definedName name="_162mteda">'7.1 Détail des emprunts'!$F$31</definedName>
    <definedName name="_162mtedb">'7.1 Détail des emprunts'!$F$32</definedName>
    <definedName name="_162mtedc">'7.1 Détail des emprunts'!$F$33</definedName>
    <definedName name="_162mtedd">'7.1 Détail des emprunts'!$F$34</definedName>
    <definedName name="_162mtede">'7.1 Détail des emprunts'!$F$35</definedName>
    <definedName name="_162mtedf">'7.1 Détail des emprunts'!$F$36</definedName>
    <definedName name="_162mtedg">'7.1 Détail des emprunts'!$F$37</definedName>
    <definedName name="_162mtedh">'7.1 Détail des emprunts'!$F$38</definedName>
    <definedName name="_162mtedi">'7.1 Détail des emprunts'!$F$40</definedName>
    <definedName name="_162mtedk">'7.1 Détail des emprunts'!$F$39</definedName>
    <definedName name="_162mtoc">'7.2 Récapitulatif emprunts'!$D$11</definedName>
    <definedName name="_162mtoca">'7.1 Détail des emprunts'!$B$31</definedName>
    <definedName name="_162mtocb">'7.1 Détail des emprunts'!$B$32</definedName>
    <definedName name="_162mtocc">'7.1 Détail des emprunts'!$B$33</definedName>
    <definedName name="_162mtocd">'7.1 Détail des emprunts'!$B$34</definedName>
    <definedName name="_162mtoce">'7.1 Détail des emprunts'!$B$35</definedName>
    <definedName name="_162mtocf">'7.1 Détail des emprunts'!$B$36</definedName>
    <definedName name="_162mtocg">'7.1 Détail des emprunts'!$B$37</definedName>
    <definedName name="_162mtoch">'7.1 Détail des emprunts'!$B$38</definedName>
    <definedName name="_162mtoci">'7.1 Détail des emprunts'!$B$40</definedName>
    <definedName name="_162mtock">'7.1 Détail des emprunts'!$B$39</definedName>
    <definedName name="_162mtta">'7.2 Récapitulatif emprunts'!$I$11</definedName>
    <definedName name="_162mttaa">'7.1 Détail des emprunts'!$G$31</definedName>
    <definedName name="_162mttab">'7.1 Détail des emprunts'!$G$32</definedName>
    <definedName name="_162mttac">'7.1 Détail des emprunts'!$G$33</definedName>
    <definedName name="_162mttad">'7.1 Détail des emprunts'!$G$34</definedName>
    <definedName name="_162mttae">'7.1 Détail des emprunts'!$G$35</definedName>
    <definedName name="_162mttaf">'7.1 Détail des emprunts'!$G$36</definedName>
    <definedName name="_162mttag">'7.1 Détail des emprunts'!$G$37</definedName>
    <definedName name="_162mttah">'7.1 Détail des emprunts'!$G$38</definedName>
    <definedName name="_162mttai">'7.1 Détail des emprunts'!$G$40</definedName>
    <definedName name="_162mttak">'7.1 Détail des emprunts'!$G$39</definedName>
    <definedName name="_162rtda">'7.2 Récapitulatif emprunts'!$O$11</definedName>
    <definedName name="_162rtdaa">'7.1 Détail des emprunts'!$M$31</definedName>
    <definedName name="_162rtdab">'7.1 Détail des emprunts'!$M$32</definedName>
    <definedName name="_162rtdac">'7.1 Détail des emprunts'!$M$33</definedName>
    <definedName name="_162rtdad">'7.1 Détail des emprunts'!$M$34</definedName>
    <definedName name="_162rtdae">'7.1 Détail des emprunts'!$M$35</definedName>
    <definedName name="_162rtdaf">'7.1 Détail des emprunts'!$M$36</definedName>
    <definedName name="_162rtdag">'7.1 Détail des emprunts'!$M$37</definedName>
    <definedName name="_162rtdah">'7.1 Détail des emprunts'!$M$38</definedName>
    <definedName name="_162rtdai">'7.1 Détail des emprunts'!$M$40</definedName>
    <definedName name="_162rtdak">'7.1 Détail des emprunts'!$M$39</definedName>
    <definedName name="_162rtde">'7.2 Récapitulatif emprunts'!$N$11</definedName>
    <definedName name="_162rtdea">'7.1 Détail des emprunts'!$L$31</definedName>
    <definedName name="_162rtdeb">'7.1 Détail des emprunts'!$L$32</definedName>
    <definedName name="_162rtdec">'7.1 Détail des emprunts'!$L$33</definedName>
    <definedName name="_162rtded">'7.1 Détail des emprunts'!$L$34</definedName>
    <definedName name="_162rtdee">'7.1 Détail des emprunts'!$L$35</definedName>
    <definedName name="_162rtdef">'7.1 Détail des emprunts'!$L$36</definedName>
    <definedName name="_162rtdeg">'7.1 Détail des emprunts'!$L$37</definedName>
    <definedName name="_162rtdeh">'7.1 Détail des emprunts'!$L$38</definedName>
    <definedName name="_162rtdei">'7.1 Détail des emprunts'!$L$40</definedName>
    <definedName name="_162rtdek">'7.1 Détail des emprunts'!$L$39</definedName>
    <definedName name="_162rtga">'7.2 Récapitulatif emprunts'!$K$11</definedName>
    <definedName name="_162rtgaa">'7.1 Détail des emprunts'!$I$31</definedName>
    <definedName name="_162rtgab">'7.1 Détail des emprunts'!$I$32</definedName>
    <definedName name="_162rtgac">'7.1 Détail des emprunts'!$I$33</definedName>
    <definedName name="_162rtgad">'7.1 Détail des emprunts'!$I$34</definedName>
    <definedName name="_162rtgae">'7.1 Détail des emprunts'!$I$35</definedName>
    <definedName name="_162rtgaf">'7.1 Détail des emprunts'!$I$36</definedName>
    <definedName name="_162rtgag">'7.1 Détail des emprunts'!$I$37</definedName>
    <definedName name="_162rtgah">'7.1 Détail des emprunts'!$I$38</definedName>
    <definedName name="_162rtgai">'7.1 Détail des emprunts'!$I$40</definedName>
    <definedName name="_162rtgak">'7.1 Détail des emprunts'!$I$39</definedName>
    <definedName name="_162rtge">'7.2 Récapitulatif emprunts'!$J$11</definedName>
    <definedName name="_162rtgea">'7.1 Détail des emprunts'!$H$31</definedName>
    <definedName name="_162rtgeb">'7.1 Détail des emprunts'!$H$32</definedName>
    <definedName name="_162rtgec">'7.1 Détail des emprunts'!$H$33</definedName>
    <definedName name="_162rtged">'7.1 Détail des emprunts'!$H$34</definedName>
    <definedName name="_162rtgee">'7.1 Détail des emprunts'!$H$35</definedName>
    <definedName name="_162rtgef">'7.1 Détail des emprunts'!$H$36</definedName>
    <definedName name="_162rtgeg">'7.1 Détail des emprunts'!$H$37</definedName>
    <definedName name="_162rtgeh">'7.1 Détail des emprunts'!$H$38</definedName>
    <definedName name="_162rtgei">'7.1 Détail des emprunts'!$H$40</definedName>
    <definedName name="_162rtgek">'7.1 Détail des emprunts'!$H$39</definedName>
    <definedName name="_162rtxa">'7.2 Récapitulatif emprunts'!$M$11</definedName>
    <definedName name="_162rtxaa">'7.1 Détail des emprunts'!$K$31</definedName>
    <definedName name="_162rtxab">'7.1 Détail des emprunts'!$K$32</definedName>
    <definedName name="_162rtxac">'7.1 Détail des emprunts'!$K$33</definedName>
    <definedName name="_162rtxad">'7.1 Détail des emprunts'!$K$34</definedName>
    <definedName name="_162rtxae">'7.1 Détail des emprunts'!$K$35</definedName>
    <definedName name="_162rtxaf">'7.1 Détail des emprunts'!$K$36</definedName>
    <definedName name="_162rtxag">'7.1 Détail des emprunts'!$K$37</definedName>
    <definedName name="_162rtxah">'7.1 Détail des emprunts'!$K$38</definedName>
    <definedName name="_162rtxai">'7.1 Détail des emprunts'!$K$40</definedName>
    <definedName name="_162rtxak">'7.1 Détail des emprunts'!$K$39</definedName>
    <definedName name="_162rtxe">'7.2 Récapitulatif emprunts'!$L$11</definedName>
    <definedName name="_162rtxea">'7.1 Détail des emprunts'!$J$31</definedName>
    <definedName name="_162rtxeb">'7.1 Détail des emprunts'!$J$32</definedName>
    <definedName name="_162rtxec">'7.1 Détail des emprunts'!$J$33</definedName>
    <definedName name="_162rtxed">'7.1 Détail des emprunts'!$J$34</definedName>
    <definedName name="_162rtxee">'7.1 Détail des emprunts'!$J$35</definedName>
    <definedName name="_162rtxef">'7.1 Détail des emprunts'!$J$36</definedName>
    <definedName name="_162rtxeg">'7.1 Détail des emprunts'!$J$37</definedName>
    <definedName name="_162rtxeh">'7.1 Détail des emprunts'!$J$38</definedName>
    <definedName name="_162rtxei">'7.1 Détail des emprunts'!$J$40</definedName>
    <definedName name="_162rtxek">'7.1 Détail des emprunts'!$J$39</definedName>
    <definedName name="_162tacne">'7.2 Récapitulatif emprunts'!$V$11</definedName>
    <definedName name="_162tautem">'7.2 Récapitulatif emprunts'!$T$11</definedName>
    <definedName name="_162tetf">'7.2 Récapitulatif emprunts'!$S$11</definedName>
    <definedName name="_162tetia">'7.2 Récapitulatif emprunts'!$Q$11</definedName>
    <definedName name="_162tetv">'7.2 Récapitulatif emprunts'!$R$11</definedName>
    <definedName name="_162tmde">'7.2 Récapitulatif emprunts'!$P$11</definedName>
    <definedName name="_162tmdea">'7.1 Détail des emprunts'!$N$31</definedName>
    <definedName name="_162tmdeb">'7.1 Détail des emprunts'!$N$32</definedName>
    <definedName name="_162tmdec">'7.1 Détail des emprunts'!$N$33</definedName>
    <definedName name="_162tmded">'7.1 Détail des emprunts'!$N$34</definedName>
    <definedName name="_162tmdee">'7.1 Détail des emprunts'!$N$35</definedName>
    <definedName name="_162tmdef">'7.1 Détail des emprunts'!$N$36</definedName>
    <definedName name="_162tmdeg">'7.1 Détail des emprunts'!$N$37</definedName>
    <definedName name="_162tmdeh">'7.1 Détail des emprunts'!$N$38</definedName>
    <definedName name="_162tmdei">'7.1 Détail des emprunts'!$N$40</definedName>
    <definedName name="_162tmdek">'7.1 Détail des emprunts'!$N$39</definedName>
    <definedName name="_162tpeoc">'7.2 Récapitulatif emprunts'!$U$11</definedName>
    <definedName name="_163denma">'7.1 Détail des emprunts'!$O$41</definedName>
    <definedName name="_163denmb">'7.1 Détail des emprunts'!$O$42</definedName>
    <definedName name="_163denmc">'7.1 Détail des emprunts'!$O$43</definedName>
    <definedName name="_163denmd">'7.1 Détail des emprunts'!$O$44</definedName>
    <definedName name="_163denme">'7.1 Détail des emprunts'!$O$45</definedName>
    <definedName name="_163denmf">'7.1 Détail des emprunts'!$O$46</definedName>
    <definedName name="_163denmg">'7.1 Détail des emprunts'!$O$47</definedName>
    <definedName name="_163denmh">'7.1 Détail des emprunts'!$O$48</definedName>
    <definedName name="_163denmi">'7.1 Détail des emprunts'!$O$50</definedName>
    <definedName name="_163denmk">'7.1 Détail des emprunts'!$O$49</definedName>
    <definedName name="_163mifu">'7.2 Récapitulatif emprunts'!$E$12</definedName>
    <definedName name="_163mifua">'7.1 Détail des emprunts'!$C$41</definedName>
    <definedName name="_163mifub">'7.1 Détail des emprunts'!$C$42</definedName>
    <definedName name="_163mifuc">'7.1 Détail des emprunts'!$C$43</definedName>
    <definedName name="_163mifud">'7.1 Détail des emprunts'!$C$44</definedName>
    <definedName name="_163mifue">'7.1 Détail des emprunts'!$C$45</definedName>
    <definedName name="_163mifuf">'7.1 Détail des emprunts'!$C$46</definedName>
    <definedName name="_163mifug">'7.1 Détail des emprunts'!$C$47</definedName>
    <definedName name="_163mifuh">'7.1 Détail des emprunts'!$C$48</definedName>
    <definedName name="_163mifui">'7.1 Détail des emprunts'!$C$50</definedName>
    <definedName name="_163mifuk">'7.1 Détail des emprunts'!$C$49</definedName>
    <definedName name="_163mtae">'7.2 Récapitulatif emprunts'!$G$12</definedName>
    <definedName name="_163mtaea">'7.1 Détail des emprunts'!$E$41</definedName>
    <definedName name="_163mtaeb">'7.1 Détail des emprunts'!$E$42</definedName>
    <definedName name="_163mtaec">'7.1 Détail des emprunts'!$E$43</definedName>
    <definedName name="_163mtaed">'7.1 Détail des emprunts'!$E$44</definedName>
    <definedName name="_163mtaee">'7.1 Détail des emprunts'!$E$45</definedName>
    <definedName name="_163mtaef">'7.1 Détail des emprunts'!$E$46</definedName>
    <definedName name="_163mtaeg">'7.1 Détail des emprunts'!$E$47</definedName>
    <definedName name="_163mtaeh">'7.1 Détail des emprunts'!$E$48</definedName>
    <definedName name="_163mtaei">'7.1 Détail des emprunts'!$E$50</definedName>
    <definedName name="_163mtaek">'7.1 Détail des emprunts'!$E$49</definedName>
    <definedName name="_163mtea">'7.2 Récapitulatif emprunts'!$F$12</definedName>
    <definedName name="_163mteaa">'7.1 Détail des emprunts'!$D$41</definedName>
    <definedName name="_163mteab">'7.1 Détail des emprunts'!$D$42</definedName>
    <definedName name="_163mteac">'7.1 Détail des emprunts'!$D$43</definedName>
    <definedName name="_163mtead">'7.1 Détail des emprunts'!$D$44</definedName>
    <definedName name="_163mteae">'7.1 Détail des emprunts'!$D$45</definedName>
    <definedName name="_163mteaf">'7.1 Détail des emprunts'!$D$46</definedName>
    <definedName name="_163mteag">'7.1 Détail des emprunts'!$D$47</definedName>
    <definedName name="_163mteah">'7.1 Détail des emprunts'!$D$48</definedName>
    <definedName name="_163mteai">'7.1 Détail des emprunts'!$D$50</definedName>
    <definedName name="_163mteak">'7.1 Détail des emprunts'!$D$49</definedName>
    <definedName name="_163mted">'7.2 Récapitulatif emprunts'!$H$12</definedName>
    <definedName name="_163mteda">'7.1 Détail des emprunts'!$F$41</definedName>
    <definedName name="_163mtedb">'7.1 Détail des emprunts'!$F$42</definedName>
    <definedName name="_163mtedc">'7.1 Détail des emprunts'!$F$43</definedName>
    <definedName name="_163mtedd">'7.1 Détail des emprunts'!$F$44</definedName>
    <definedName name="_163mtede">'7.1 Détail des emprunts'!$F$45</definedName>
    <definedName name="_163mtedf">'7.1 Détail des emprunts'!$F$46</definedName>
    <definedName name="_163mtedg">'7.1 Détail des emprunts'!$F$47</definedName>
    <definedName name="_163mtedh">'7.1 Détail des emprunts'!$F$48</definedName>
    <definedName name="_163mtedi">'7.1 Détail des emprunts'!$F$50</definedName>
    <definedName name="_163mtedk">'7.1 Détail des emprunts'!$F$49</definedName>
    <definedName name="_163mtoc">'7.2 Récapitulatif emprunts'!$D$12</definedName>
    <definedName name="_163mtoca">'7.1 Détail des emprunts'!$B$41</definedName>
    <definedName name="_163mtocb">'7.1 Détail des emprunts'!$B$42</definedName>
    <definedName name="_163mtocc">'7.1 Détail des emprunts'!$B$43</definedName>
    <definedName name="_163mtocd">'7.1 Détail des emprunts'!$B$44</definedName>
    <definedName name="_163mtoce">'7.1 Détail des emprunts'!$B$45</definedName>
    <definedName name="_163mtocf">'7.1 Détail des emprunts'!$B$46</definedName>
    <definedName name="_163mtocg">'7.1 Détail des emprunts'!$B$47</definedName>
    <definedName name="_163mtoch">'7.1 Détail des emprunts'!$B$48</definedName>
    <definedName name="_163mtoci">'7.1 Détail des emprunts'!$B$50</definedName>
    <definedName name="_163mtock">'7.1 Détail des emprunts'!$B$49</definedName>
    <definedName name="_163mtta">'7.2 Récapitulatif emprunts'!$I$12</definedName>
    <definedName name="_163mttaa">'7.1 Détail des emprunts'!$G$41</definedName>
    <definedName name="_163mttab">'7.1 Détail des emprunts'!$G$42</definedName>
    <definedName name="_163mttac">'7.1 Détail des emprunts'!$G$43</definedName>
    <definedName name="_163mttad">'7.1 Détail des emprunts'!$G$44</definedName>
    <definedName name="_163mttae">'7.1 Détail des emprunts'!$G$45</definedName>
    <definedName name="_163mttaf">'7.1 Détail des emprunts'!$G$46</definedName>
    <definedName name="_163mttag">'7.1 Détail des emprunts'!$G$47</definedName>
    <definedName name="_163mttah">'7.1 Détail des emprunts'!$G$48</definedName>
    <definedName name="_163mttai">'7.1 Détail des emprunts'!$G$50</definedName>
    <definedName name="_163mttak">'7.1 Détail des emprunts'!$G$49</definedName>
    <definedName name="_163rtda">'7.2 Récapitulatif emprunts'!$O$12</definedName>
    <definedName name="_163rtdaa">'7.1 Détail des emprunts'!$M$41</definedName>
    <definedName name="_163rtdab">'7.1 Détail des emprunts'!$M$42</definedName>
    <definedName name="_163rtdac">'7.1 Détail des emprunts'!$M$43</definedName>
    <definedName name="_163rtdad">'7.1 Détail des emprunts'!$M$44</definedName>
    <definedName name="_163rtdae">'7.1 Détail des emprunts'!$M$45</definedName>
    <definedName name="_163rtdaf">'7.1 Détail des emprunts'!$M$46</definedName>
    <definedName name="_163rtdag">'7.1 Détail des emprunts'!$M$47</definedName>
    <definedName name="_163rtdah">'7.1 Détail des emprunts'!$M$48</definedName>
    <definedName name="_163rtdai">'7.1 Détail des emprunts'!$M$50</definedName>
    <definedName name="_163rtdak">'7.1 Détail des emprunts'!$M$49</definedName>
    <definedName name="_163rtde">'7.2 Récapitulatif emprunts'!$N$12</definedName>
    <definedName name="_163rtdea">'7.1 Détail des emprunts'!$L$41</definedName>
    <definedName name="_163rtdeb">'7.1 Détail des emprunts'!$L$42</definedName>
    <definedName name="_163rtdec">'7.1 Détail des emprunts'!$L$43</definedName>
    <definedName name="_163rtded">'7.1 Détail des emprunts'!$L$44</definedName>
    <definedName name="_163rtdee">'7.1 Détail des emprunts'!$L$45</definedName>
    <definedName name="_163rtdef">'7.1 Détail des emprunts'!$L$46</definedName>
    <definedName name="_163rtdeg">'7.1 Détail des emprunts'!$L$47</definedName>
    <definedName name="_163rtdeh">'7.1 Détail des emprunts'!$L$48</definedName>
    <definedName name="_163rtdei">'7.1 Détail des emprunts'!$L$50</definedName>
    <definedName name="_163rtdek">'7.1 Détail des emprunts'!$L$49</definedName>
    <definedName name="_163rtga">'7.2 Récapitulatif emprunts'!$K$12</definedName>
    <definedName name="_163rtgaa">'7.1 Détail des emprunts'!$I$41</definedName>
    <definedName name="_163rtgab">'7.1 Détail des emprunts'!$I$42</definedName>
    <definedName name="_163rtgac">'7.1 Détail des emprunts'!$I$43</definedName>
    <definedName name="_163rtgad">'7.1 Détail des emprunts'!$I$44</definedName>
    <definedName name="_163rtgae">'7.1 Détail des emprunts'!$I$45</definedName>
    <definedName name="_163rtgaf">'7.1 Détail des emprunts'!$I$46</definedName>
    <definedName name="_163rtgag">'7.1 Détail des emprunts'!$I$47</definedName>
    <definedName name="_163rtgah">'7.1 Détail des emprunts'!$I$48</definedName>
    <definedName name="_163rtgai">'7.1 Détail des emprunts'!$I$50</definedName>
    <definedName name="_163rtgak">'7.1 Détail des emprunts'!$I$49</definedName>
    <definedName name="_163rtge">'7.2 Récapitulatif emprunts'!$J$12</definedName>
    <definedName name="_163rtgea">'7.1 Détail des emprunts'!$H$41</definedName>
    <definedName name="_163rtgeb">'7.1 Détail des emprunts'!$H$42</definedName>
    <definedName name="_163rtgec">'7.1 Détail des emprunts'!$H$43</definedName>
    <definedName name="_163rtged">'7.1 Détail des emprunts'!$H$44</definedName>
    <definedName name="_163rtgee">'7.1 Détail des emprunts'!$H$45</definedName>
    <definedName name="_163rtgef">'7.1 Détail des emprunts'!$H$46</definedName>
    <definedName name="_163rtgeg">'7.1 Détail des emprunts'!$H$47</definedName>
    <definedName name="_163rtgeh">'7.1 Détail des emprunts'!$H$48</definedName>
    <definedName name="_163rtgei">'7.1 Détail des emprunts'!$H$50</definedName>
    <definedName name="_163rtgek">'7.1 Détail des emprunts'!$H$49</definedName>
    <definedName name="_163rtxa">'7.2 Récapitulatif emprunts'!$M$12</definedName>
    <definedName name="_163rtxaa">'7.1 Détail des emprunts'!$K$41</definedName>
    <definedName name="_163rtxab">'7.1 Détail des emprunts'!$K$42</definedName>
    <definedName name="_163rtxac">'7.1 Détail des emprunts'!$K$43</definedName>
    <definedName name="_163rtxad">'7.1 Détail des emprunts'!$K$44</definedName>
    <definedName name="_163rtxae">'7.1 Détail des emprunts'!$K$45</definedName>
    <definedName name="_163rtxaf">'7.1 Détail des emprunts'!$K$46</definedName>
    <definedName name="_163rtxag">'7.1 Détail des emprunts'!$K$47</definedName>
    <definedName name="_163rtxah">'7.1 Détail des emprunts'!$K$48</definedName>
    <definedName name="_163rtxai">'7.1 Détail des emprunts'!$K$50</definedName>
    <definedName name="_163rtxak">'7.1 Détail des emprunts'!$K$49</definedName>
    <definedName name="_163rtxe">'7.2 Récapitulatif emprunts'!$L$12</definedName>
    <definedName name="_163rtxea">'7.1 Détail des emprunts'!$J$41</definedName>
    <definedName name="_163rtxeb">'7.1 Détail des emprunts'!$J$42</definedName>
    <definedName name="_163rtxec">'7.1 Détail des emprunts'!$J$43</definedName>
    <definedName name="_163rtxed">'7.1 Détail des emprunts'!$J$44</definedName>
    <definedName name="_163rtxee">'7.1 Détail des emprunts'!$J$45</definedName>
    <definedName name="_163rtxef">'7.1 Détail des emprunts'!$J$46</definedName>
    <definedName name="_163rtxeg">'7.1 Détail des emprunts'!$J$47</definedName>
    <definedName name="_163rtxeh">'7.1 Détail des emprunts'!$J$48</definedName>
    <definedName name="_163rtxei">'7.1 Détail des emprunts'!$J$50</definedName>
    <definedName name="_163rtxek">'7.1 Détail des emprunts'!$J$49</definedName>
    <definedName name="_163tacne">'7.2 Récapitulatif emprunts'!$V$12</definedName>
    <definedName name="_163tautem">'7.2 Récapitulatif emprunts'!$T$12</definedName>
    <definedName name="_163tetf">'7.2 Récapitulatif emprunts'!$S$12</definedName>
    <definedName name="_163tetia">'7.2 Récapitulatif emprunts'!$Q$12</definedName>
    <definedName name="_163tetv">'7.2 Récapitulatif emprunts'!$R$12</definedName>
    <definedName name="_163tmde">'7.2 Récapitulatif emprunts'!$P$12</definedName>
    <definedName name="_163tmdea">'7.1 Détail des emprunts'!$N$41</definedName>
    <definedName name="_163tmdeb">'7.1 Détail des emprunts'!$N$42</definedName>
    <definedName name="_163tmdec">'7.1 Détail des emprunts'!$N$43</definedName>
    <definedName name="_163tmded">'7.1 Détail des emprunts'!$N$44</definedName>
    <definedName name="_163tmdee">'7.1 Détail des emprunts'!$N$45</definedName>
    <definedName name="_163tmdef">'7.1 Détail des emprunts'!$N$46</definedName>
    <definedName name="_163tmdeg">'7.1 Détail des emprunts'!$N$47</definedName>
    <definedName name="_163tmdeh">'7.1 Détail des emprunts'!$N$48</definedName>
    <definedName name="_163tmdei">'7.1 Détail des emprunts'!$N$50</definedName>
    <definedName name="_163tmdek">'7.1 Détail des emprunts'!$N$49</definedName>
    <definedName name="_163tpeoc">'7.2 Récapitulatif emprunts'!$U$12</definedName>
    <definedName name="_1641denma">'7.1 Détail des emprunts'!$O$51</definedName>
    <definedName name="_1641denmb">'7.1 Détail des emprunts'!$O$52</definedName>
    <definedName name="_1641denmc">'7.1 Détail des emprunts'!$O$53</definedName>
    <definedName name="_1641denmd">'7.1 Détail des emprunts'!$O$54</definedName>
    <definedName name="_1641denme">'7.1 Détail des emprunts'!$O$55</definedName>
    <definedName name="_1641denmf">'7.1 Détail des emprunts'!$O$56</definedName>
    <definedName name="_1641denmg">'7.1 Détail des emprunts'!$O$57</definedName>
    <definedName name="_1641denmh">'7.1 Détail des emprunts'!$O$58</definedName>
    <definedName name="_1641denmi">'7.1 Détail des emprunts'!$O$60</definedName>
    <definedName name="_1641denmk">'7.1 Détail des emprunts'!$O$59</definedName>
    <definedName name="_1641mifu">'7.2 Récapitulatif emprunts'!$E$14</definedName>
    <definedName name="_1641mifua">'7.1 Détail des emprunts'!$C$51</definedName>
    <definedName name="_1641mifub">'7.1 Détail des emprunts'!$C$52</definedName>
    <definedName name="_1641mifuc">'7.1 Détail des emprunts'!$C$53</definedName>
    <definedName name="_1641mifud">'7.1 Détail des emprunts'!$C$54</definedName>
    <definedName name="_1641mifue">'7.1 Détail des emprunts'!$C$55</definedName>
    <definedName name="_1641mifuf">'7.1 Détail des emprunts'!$C$56</definedName>
    <definedName name="_1641mifug">'7.1 Détail des emprunts'!$C$57</definedName>
    <definedName name="_1641mifuh">'7.1 Détail des emprunts'!$C$58</definedName>
    <definedName name="_1641mifui">'7.1 Détail des emprunts'!$C$60</definedName>
    <definedName name="_1641mifuk">'7.1 Détail des emprunts'!$C$59</definedName>
    <definedName name="_1641mtae">'7.2 Récapitulatif emprunts'!$G$14</definedName>
    <definedName name="_1641mtaea">'7.1 Détail des emprunts'!$E$51</definedName>
    <definedName name="_1641mtaeb">'7.1 Détail des emprunts'!$E$52</definedName>
    <definedName name="_1641mtaec">'7.1 Détail des emprunts'!$E$53</definedName>
    <definedName name="_1641mtaed">'7.1 Détail des emprunts'!$E$54</definedName>
    <definedName name="_1641mtaee">'7.1 Détail des emprunts'!$E$55</definedName>
    <definedName name="_1641mtaef">'7.1 Détail des emprunts'!$E$56</definedName>
    <definedName name="_1641mtaeg">'7.1 Détail des emprunts'!$E$57</definedName>
    <definedName name="_1641mtaeh">'7.1 Détail des emprunts'!$E$58</definedName>
    <definedName name="_1641mtaei">'7.1 Détail des emprunts'!$E$60</definedName>
    <definedName name="_1641mtaek">'7.1 Détail des emprunts'!$E$59</definedName>
    <definedName name="_1641mtea">'7.2 Récapitulatif emprunts'!$F$14</definedName>
    <definedName name="_1641mteaa">'7.1 Détail des emprunts'!$D$51</definedName>
    <definedName name="_1641mteab">'7.1 Détail des emprunts'!$D$52</definedName>
    <definedName name="_1641mteac">'7.1 Détail des emprunts'!$D$53</definedName>
    <definedName name="_1641mtead">'7.1 Détail des emprunts'!$D$54</definedName>
    <definedName name="_1641mteae">'7.1 Détail des emprunts'!$D$55</definedName>
    <definedName name="_1641mteaf">'7.1 Détail des emprunts'!$D$56</definedName>
    <definedName name="_1641mteag">'7.1 Détail des emprunts'!$D$57</definedName>
    <definedName name="_1641mteah">'7.1 Détail des emprunts'!$D$58</definedName>
    <definedName name="_1641mteai">'7.1 Détail des emprunts'!$D$60</definedName>
    <definedName name="_1641mteak">'7.1 Détail des emprunts'!$D$59</definedName>
    <definedName name="_1641mted">'7.2 Récapitulatif emprunts'!$H$14</definedName>
    <definedName name="_1641mteda">'7.1 Détail des emprunts'!$F$51</definedName>
    <definedName name="_1641mtedb">'7.1 Détail des emprunts'!$F$52</definedName>
    <definedName name="_1641mtedc">'7.1 Détail des emprunts'!$F$53</definedName>
    <definedName name="_1641mtedd">'7.1 Détail des emprunts'!$F$54</definedName>
    <definedName name="_1641mtede">'7.1 Détail des emprunts'!$F$55</definedName>
    <definedName name="_1641mtedf">'7.1 Détail des emprunts'!$F$56</definedName>
    <definedName name="_1641mtedg">'7.1 Détail des emprunts'!$F$57</definedName>
    <definedName name="_1641mtedh">'7.1 Détail des emprunts'!$F$58</definedName>
    <definedName name="_1641mtedi">'7.1 Détail des emprunts'!$F$60</definedName>
    <definedName name="_1641mtedk">'7.1 Détail des emprunts'!$F$59</definedName>
    <definedName name="_1641mtoc">'7.2 Récapitulatif emprunts'!$D$14</definedName>
    <definedName name="_1641mtoca">'7.1 Détail des emprunts'!$B$51</definedName>
    <definedName name="_1641mtocb">'7.1 Détail des emprunts'!$B$52</definedName>
    <definedName name="_1641mtocc">'7.1 Détail des emprunts'!$B$53</definedName>
    <definedName name="_1641mtocd">'7.1 Détail des emprunts'!$B$54</definedName>
    <definedName name="_1641mtoce">'7.1 Détail des emprunts'!$B$55</definedName>
    <definedName name="_1641mtocf">'7.1 Détail des emprunts'!$B$56</definedName>
    <definedName name="_1641mtocg">'7.1 Détail des emprunts'!$B$57</definedName>
    <definedName name="_1641mtoch">'7.1 Détail des emprunts'!$B$58</definedName>
    <definedName name="_1641mtoci">'7.1 Détail des emprunts'!$B$60</definedName>
    <definedName name="_1641mtock">'7.1 Détail des emprunts'!$B$59</definedName>
    <definedName name="_1641mtta">'7.2 Récapitulatif emprunts'!$I$14</definedName>
    <definedName name="_1641mttaa">'7.1 Détail des emprunts'!$G$51</definedName>
    <definedName name="_1641mttab">'7.1 Détail des emprunts'!$G$52</definedName>
    <definedName name="_1641mttac">'7.1 Détail des emprunts'!$G$53</definedName>
    <definedName name="_1641mttad">'7.1 Détail des emprunts'!$G$54</definedName>
    <definedName name="_1641mttae">'7.1 Détail des emprunts'!$G$55</definedName>
    <definedName name="_1641mttaf">'7.1 Détail des emprunts'!$G$56</definedName>
    <definedName name="_1641mttag">'7.1 Détail des emprunts'!$G$57</definedName>
    <definedName name="_1641mttah">'7.1 Détail des emprunts'!$G$58</definedName>
    <definedName name="_1641mttai">'7.1 Détail des emprunts'!$G$60</definedName>
    <definedName name="_1641mttak">'7.1 Détail des emprunts'!$G$59</definedName>
    <definedName name="_1641rtda">'7.2 Récapitulatif emprunts'!$O$14</definedName>
    <definedName name="_1641rtdaa">'7.1 Détail des emprunts'!$M$51</definedName>
    <definedName name="_1641rtdab">'7.1 Détail des emprunts'!$M$52</definedName>
    <definedName name="_1641rtdac">'7.1 Détail des emprunts'!$M$53</definedName>
    <definedName name="_1641rtdad">'7.1 Détail des emprunts'!$M$54</definedName>
    <definedName name="_1641rtdae">'7.1 Détail des emprunts'!$M$55</definedName>
    <definedName name="_1641rtdaf">'7.1 Détail des emprunts'!$M$56</definedName>
    <definedName name="_1641rtdag">'7.1 Détail des emprunts'!$M$57</definedName>
    <definedName name="_1641rtdah">'7.1 Détail des emprunts'!$M$58</definedName>
    <definedName name="_1641rtdai">'7.1 Détail des emprunts'!$M$60</definedName>
    <definedName name="_1641rtdak">'7.1 Détail des emprunts'!$M$59</definedName>
    <definedName name="_1641rtde">'7.2 Récapitulatif emprunts'!$N$14</definedName>
    <definedName name="_1641rtdea">'7.1 Détail des emprunts'!$L$51</definedName>
    <definedName name="_1641rtdeb">'7.1 Détail des emprunts'!$L$52</definedName>
    <definedName name="_1641rtdec">'7.1 Détail des emprunts'!$L$53</definedName>
    <definedName name="_1641rtded">'7.1 Détail des emprunts'!$L$54</definedName>
    <definedName name="_1641rtdee">'7.1 Détail des emprunts'!$L$55</definedName>
    <definedName name="_1641rtdef">'7.1 Détail des emprunts'!$L$56</definedName>
    <definedName name="_1641rtdeg">'7.1 Détail des emprunts'!$L$57</definedName>
    <definedName name="_1641rtdeh">'7.1 Détail des emprunts'!$L$58</definedName>
    <definedName name="_1641rtdei">'7.1 Détail des emprunts'!$L$60</definedName>
    <definedName name="_1641rtdek">'7.1 Détail des emprunts'!$L$59</definedName>
    <definedName name="_1641rtga">'7.2 Récapitulatif emprunts'!$K$14</definedName>
    <definedName name="_1641rtgaa">'7.1 Détail des emprunts'!$I$51</definedName>
    <definedName name="_1641rtgab">'7.1 Détail des emprunts'!$I$52</definedName>
    <definedName name="_1641rtgac">'7.1 Détail des emprunts'!$I$53</definedName>
    <definedName name="_1641rtgad">'7.1 Détail des emprunts'!$I$54</definedName>
    <definedName name="_1641rtgae">'7.1 Détail des emprunts'!$I$55</definedName>
    <definedName name="_1641rtgaf">'7.1 Détail des emprunts'!$I$56</definedName>
    <definedName name="_1641rtgag">'7.1 Détail des emprunts'!$I$57</definedName>
    <definedName name="_1641rtgah">'7.1 Détail des emprunts'!$I$58</definedName>
    <definedName name="_1641rtgai">'7.1 Détail des emprunts'!$I$60</definedName>
    <definedName name="_1641rtgak">'7.1 Détail des emprunts'!$I$59</definedName>
    <definedName name="_1641rtge">'7.2 Récapitulatif emprunts'!$J$14</definedName>
    <definedName name="_1641rtgea">'7.1 Détail des emprunts'!$H$51</definedName>
    <definedName name="_1641rtgeb">'7.1 Détail des emprunts'!$H$52</definedName>
    <definedName name="_1641rtgec">'7.1 Détail des emprunts'!$H$53</definedName>
    <definedName name="_1641rtged">'7.1 Détail des emprunts'!$H$54</definedName>
    <definedName name="_1641rtgee">'7.1 Détail des emprunts'!$H$55</definedName>
    <definedName name="_1641rtgef">'7.1 Détail des emprunts'!$H$56</definedName>
    <definedName name="_1641rtgeg">'7.1 Détail des emprunts'!$H$57</definedName>
    <definedName name="_1641rtgeh">'7.1 Détail des emprunts'!$H$58</definedName>
    <definedName name="_1641rtgei">'7.1 Détail des emprunts'!$H$60</definedName>
    <definedName name="_1641rtgek">'7.1 Détail des emprunts'!$H$59</definedName>
    <definedName name="_1641rtxa">'7.2 Récapitulatif emprunts'!$M$14</definedName>
    <definedName name="_1641rtxaa">'7.1 Détail des emprunts'!$K$51</definedName>
    <definedName name="_1641rtxab">'7.1 Détail des emprunts'!$K$52</definedName>
    <definedName name="_1641rtxac">'7.1 Détail des emprunts'!$K$53</definedName>
    <definedName name="_1641rtxad">'7.1 Détail des emprunts'!$K$54</definedName>
    <definedName name="_1641rtxae">'7.1 Détail des emprunts'!$K$55</definedName>
    <definedName name="_1641rtxaf">'7.1 Détail des emprunts'!$K$56</definedName>
    <definedName name="_1641rtxag">'7.1 Détail des emprunts'!$K$57</definedName>
    <definedName name="_1641rtxah">'7.1 Détail des emprunts'!$K$58</definedName>
    <definedName name="_1641rtxai">'7.1 Détail des emprunts'!$K$60</definedName>
    <definedName name="_1641rtxak">'7.1 Détail des emprunts'!$K$59</definedName>
    <definedName name="_1641rtxe">'7.2 Récapitulatif emprunts'!$L$14</definedName>
    <definedName name="_1641rtxea">'7.1 Détail des emprunts'!$J$51</definedName>
    <definedName name="_1641rtxeb">'7.1 Détail des emprunts'!$J$52</definedName>
    <definedName name="_1641rtxec">'7.1 Détail des emprunts'!$J$53</definedName>
    <definedName name="_1641rtxed">'7.1 Détail des emprunts'!$J$54</definedName>
    <definedName name="_1641rtxee">'7.1 Détail des emprunts'!$J$55</definedName>
    <definedName name="_1641rtxef">'7.1 Détail des emprunts'!$J$56</definedName>
    <definedName name="_1641rtxeg">'7.1 Détail des emprunts'!$J$57</definedName>
    <definedName name="_1641rtxeh">'7.1 Détail des emprunts'!$J$58</definedName>
    <definedName name="_1641rtxei">'7.1 Détail des emprunts'!$J$60</definedName>
    <definedName name="_1641rtxek">'7.1 Détail des emprunts'!$J$59</definedName>
    <definedName name="_1641tacne">'7.2 Récapitulatif emprunts'!$V$14</definedName>
    <definedName name="_1641tautem">'7.2 Récapitulatif emprunts'!$T$14</definedName>
    <definedName name="_1641tetf">'7.2 Récapitulatif emprunts'!$S$14</definedName>
    <definedName name="_1641tetia">'7.2 Récapitulatif emprunts'!$Q$14</definedName>
    <definedName name="_1641tetv">'7.2 Récapitulatif emprunts'!$R$14</definedName>
    <definedName name="_1641tmde">'7.2 Récapitulatif emprunts'!$P$14</definedName>
    <definedName name="_1641tmdea">'7.1 Détail des emprunts'!$N$51</definedName>
    <definedName name="_1641tmdeb">'7.1 Détail des emprunts'!$N$52</definedName>
    <definedName name="_1641tmdec">'7.1 Détail des emprunts'!$N$53</definedName>
    <definedName name="_1641tmded">'7.1 Détail des emprunts'!$N$54</definedName>
    <definedName name="_1641tmdee">'7.1 Détail des emprunts'!$N$55</definedName>
    <definedName name="_1641tmdef">'7.1 Détail des emprunts'!$N$56</definedName>
    <definedName name="_1641tmdeg">'7.1 Détail des emprunts'!$N$57</definedName>
    <definedName name="_1641tmdeh">'7.1 Détail des emprunts'!$N$58</definedName>
    <definedName name="_1641tmdei">'7.1 Détail des emprunts'!$N$60</definedName>
    <definedName name="_1641tmdek">'7.1 Détail des emprunts'!$N$59</definedName>
    <definedName name="_1641tpeoc">'7.2 Récapitulatif emprunts'!$U$14</definedName>
    <definedName name="_1642denma">'7.1 Détail des emprunts'!$O$61</definedName>
    <definedName name="_1642denmb">'7.1 Détail des emprunts'!$O$62</definedName>
    <definedName name="_1642denmc">'7.1 Détail des emprunts'!$O$63</definedName>
    <definedName name="_1642denmd">'7.1 Détail des emprunts'!$O$64</definedName>
    <definedName name="_1642denme">'7.1 Détail des emprunts'!$O$65</definedName>
    <definedName name="_1642denmf">'7.1 Détail des emprunts'!$O$66</definedName>
    <definedName name="_1642denmg">'7.1 Détail des emprunts'!$O$67</definedName>
    <definedName name="_1642denmh">'7.1 Détail des emprunts'!$O$68</definedName>
    <definedName name="_1642denmi">'7.1 Détail des emprunts'!$O$70</definedName>
    <definedName name="_1642denmk">'7.1 Détail des emprunts'!$O$69</definedName>
    <definedName name="_1642mifu">'7.2 Récapitulatif emprunts'!$E$15</definedName>
    <definedName name="_1642mifua">'7.1 Détail des emprunts'!$C$61</definedName>
    <definedName name="_1642mifub">'7.1 Détail des emprunts'!$C$62</definedName>
    <definedName name="_1642mifuc">'7.1 Détail des emprunts'!$C$63</definedName>
    <definedName name="_1642mifud">'7.1 Détail des emprunts'!$C$64</definedName>
    <definedName name="_1642mifue">'7.1 Détail des emprunts'!$C$65</definedName>
    <definedName name="_1642mifuf">'7.1 Détail des emprunts'!$C$66</definedName>
    <definedName name="_1642mifug">'7.1 Détail des emprunts'!$C$67</definedName>
    <definedName name="_1642mifuh">'7.1 Détail des emprunts'!$C$68</definedName>
    <definedName name="_1642mifui">'7.1 Détail des emprunts'!$C$70</definedName>
    <definedName name="_1642mifuk">'7.1 Détail des emprunts'!$C$69</definedName>
    <definedName name="_1642mtae">'7.2 Récapitulatif emprunts'!$G$15</definedName>
    <definedName name="_1642mtaea">'7.1 Détail des emprunts'!$E$61</definedName>
    <definedName name="_1642mtaeb">'7.1 Détail des emprunts'!$E$62</definedName>
    <definedName name="_1642mtaec">'7.1 Détail des emprunts'!$E$63</definedName>
    <definedName name="_1642mtaed">'7.1 Détail des emprunts'!$E$64</definedName>
    <definedName name="_1642mtaee">'7.1 Détail des emprunts'!$E$65</definedName>
    <definedName name="_1642mtaef">'7.1 Détail des emprunts'!$E$66</definedName>
    <definedName name="_1642mtaeg">'7.1 Détail des emprunts'!$E$67</definedName>
    <definedName name="_1642mtaeh">'7.1 Détail des emprunts'!$E$68</definedName>
    <definedName name="_1642mtaei">'7.1 Détail des emprunts'!$E$70</definedName>
    <definedName name="_1642mtaek">'7.1 Détail des emprunts'!$E$69</definedName>
    <definedName name="_1642mtea">'7.2 Récapitulatif emprunts'!$F$15</definedName>
    <definedName name="_1642mteaa">'7.1 Détail des emprunts'!$D$61</definedName>
    <definedName name="_1642mteab">'7.1 Détail des emprunts'!$D$62</definedName>
    <definedName name="_1642mteac">'7.1 Détail des emprunts'!$D$63</definedName>
    <definedName name="_1642mtead">'7.1 Détail des emprunts'!$D$64</definedName>
    <definedName name="_1642mteae">'7.1 Détail des emprunts'!$D$65</definedName>
    <definedName name="_1642mteaf">'7.1 Détail des emprunts'!$D$66</definedName>
    <definedName name="_1642mteag">'7.1 Détail des emprunts'!$D$67</definedName>
    <definedName name="_1642mteah">'7.1 Détail des emprunts'!$D$68</definedName>
    <definedName name="_1642mteai">'7.1 Détail des emprunts'!$D$70</definedName>
    <definedName name="_1642mteak">'7.1 Détail des emprunts'!$D$69</definedName>
    <definedName name="_1642mted">'7.2 Récapitulatif emprunts'!$H$15</definedName>
    <definedName name="_1642mteda">'7.1 Détail des emprunts'!$F$61</definedName>
    <definedName name="_1642mtedb">'7.1 Détail des emprunts'!$F$62</definedName>
    <definedName name="_1642mtedc">'7.1 Détail des emprunts'!$F$63</definedName>
    <definedName name="_1642mtedd">'7.1 Détail des emprunts'!$F$64</definedName>
    <definedName name="_1642mtede">'7.1 Détail des emprunts'!$F$65</definedName>
    <definedName name="_1642mtedf">'7.1 Détail des emprunts'!$F$66</definedName>
    <definedName name="_1642mtedg">'7.1 Détail des emprunts'!$F$67</definedName>
    <definedName name="_1642mtedh">'7.1 Détail des emprunts'!$F$68</definedName>
    <definedName name="_1642mtedi">'7.1 Détail des emprunts'!$F$70</definedName>
    <definedName name="_1642mtedk">'7.1 Détail des emprunts'!$F$69</definedName>
    <definedName name="_1642mtoc">'7.2 Récapitulatif emprunts'!$D$15</definedName>
    <definedName name="_1642mtoca">'7.1 Détail des emprunts'!$B$61</definedName>
    <definedName name="_1642mtocb">'7.1 Détail des emprunts'!$B$62</definedName>
    <definedName name="_1642mtocc">'7.1 Détail des emprunts'!$B$63</definedName>
    <definedName name="_1642mtocd">'7.1 Détail des emprunts'!$B$64</definedName>
    <definedName name="_1642mtoce">'7.1 Détail des emprunts'!$B$65</definedName>
    <definedName name="_1642mtocf">'7.1 Détail des emprunts'!$B$66</definedName>
    <definedName name="_1642mtocg">'7.1 Détail des emprunts'!$B$67</definedName>
    <definedName name="_1642mtoch">'7.1 Détail des emprunts'!$B$68</definedName>
    <definedName name="_1642mtoci">'7.1 Détail des emprunts'!$B$70</definedName>
    <definedName name="_1642mtock">'7.1 Détail des emprunts'!$B$69</definedName>
    <definedName name="_1642mtta">'7.2 Récapitulatif emprunts'!$I$15</definedName>
    <definedName name="_1642mttaa">'7.1 Détail des emprunts'!$G$61</definedName>
    <definedName name="_1642mttab">'7.1 Détail des emprunts'!$G$62</definedName>
    <definedName name="_1642mttac">'7.1 Détail des emprunts'!$G$63</definedName>
    <definedName name="_1642mttad">'7.1 Détail des emprunts'!$G$64</definedName>
    <definedName name="_1642mttae">'7.1 Détail des emprunts'!$G$65</definedName>
    <definedName name="_1642mttaf">'7.1 Détail des emprunts'!$G$66</definedName>
    <definedName name="_1642mttag">'7.1 Détail des emprunts'!$G$67</definedName>
    <definedName name="_1642mttah">'7.1 Détail des emprunts'!$G$68</definedName>
    <definedName name="_1642mttai">'7.1 Détail des emprunts'!$G$70</definedName>
    <definedName name="_1642mttak">'7.1 Détail des emprunts'!$G$69</definedName>
    <definedName name="_1642rtda">'7.2 Récapitulatif emprunts'!$O$15</definedName>
    <definedName name="_1642rtdaa">'7.1 Détail des emprunts'!$M$61</definedName>
    <definedName name="_1642rtdab">'7.1 Détail des emprunts'!$M$62</definedName>
    <definedName name="_1642rtdac">'7.1 Détail des emprunts'!$M$63</definedName>
    <definedName name="_1642rtdad">'7.1 Détail des emprunts'!$M$64</definedName>
    <definedName name="_1642rtdae">'7.1 Détail des emprunts'!$M$65</definedName>
    <definedName name="_1642rtdaf">'7.1 Détail des emprunts'!$M$66</definedName>
    <definedName name="_1642rtdag">'7.1 Détail des emprunts'!$M$67</definedName>
    <definedName name="_1642rtdah">'7.1 Détail des emprunts'!$M$68</definedName>
    <definedName name="_1642rtdai">'7.1 Détail des emprunts'!$M$70</definedName>
    <definedName name="_1642rtdak">'7.1 Détail des emprunts'!$M$69</definedName>
    <definedName name="_1642rtde">'7.2 Récapitulatif emprunts'!$N$15</definedName>
    <definedName name="_1642rtdea">'7.1 Détail des emprunts'!$L$61</definedName>
    <definedName name="_1642rtdeb">'7.1 Détail des emprunts'!$L$62</definedName>
    <definedName name="_1642rtdec">'7.1 Détail des emprunts'!$L$63</definedName>
    <definedName name="_1642rtded">'7.1 Détail des emprunts'!$L$64</definedName>
    <definedName name="_1642rtdee">'7.1 Détail des emprunts'!$L$65</definedName>
    <definedName name="_1642rtdef">'7.1 Détail des emprunts'!$L$66</definedName>
    <definedName name="_1642rtdeg">'7.1 Détail des emprunts'!$L$67</definedName>
    <definedName name="_1642rtdeh">'7.1 Détail des emprunts'!$L$68</definedName>
    <definedName name="_1642rtdei">'7.1 Détail des emprunts'!$L$70</definedName>
    <definedName name="_1642rtdek">'7.1 Détail des emprunts'!$L$69</definedName>
    <definedName name="_1642rtga">'7.2 Récapitulatif emprunts'!$K$15</definedName>
    <definedName name="_1642rtgaa">'7.1 Détail des emprunts'!$I$61</definedName>
    <definedName name="_1642rtgab">'7.1 Détail des emprunts'!$I$62</definedName>
    <definedName name="_1642rtgac">'7.1 Détail des emprunts'!$I$63</definedName>
    <definedName name="_1642rtgad">'7.1 Détail des emprunts'!$I$64</definedName>
    <definedName name="_1642rtgae">'7.1 Détail des emprunts'!$I$65</definedName>
    <definedName name="_1642rtgaf">'7.1 Détail des emprunts'!$I$66</definedName>
    <definedName name="_1642rtgag">'7.1 Détail des emprunts'!$I$67</definedName>
    <definedName name="_1642rtgah">'7.1 Détail des emprunts'!$I$68</definedName>
    <definedName name="_1642rtgai">'7.1 Détail des emprunts'!$I$70</definedName>
    <definedName name="_1642rtgak">'7.1 Détail des emprunts'!$I$69</definedName>
    <definedName name="_1642rtge">'7.2 Récapitulatif emprunts'!$J$15</definedName>
    <definedName name="_1642rtgea">'7.1 Détail des emprunts'!$H$61</definedName>
    <definedName name="_1642rtgeb">'7.1 Détail des emprunts'!$H$62</definedName>
    <definedName name="_1642rtgec">'7.1 Détail des emprunts'!$H$63</definedName>
    <definedName name="_1642rtged">'7.1 Détail des emprunts'!$H$64</definedName>
    <definedName name="_1642rtgee">'7.1 Détail des emprunts'!$H$65</definedName>
    <definedName name="_1642rtgef">'7.1 Détail des emprunts'!$H$66</definedName>
    <definedName name="_1642rtgeg">'7.1 Détail des emprunts'!$H$67</definedName>
    <definedName name="_1642rtgeh">'7.1 Détail des emprunts'!$H$68</definedName>
    <definedName name="_1642rtgei">'7.1 Détail des emprunts'!$H$70</definedName>
    <definedName name="_1642rtgek">'7.1 Détail des emprunts'!$H$69</definedName>
    <definedName name="_1642rtxa">'7.2 Récapitulatif emprunts'!$M$15</definedName>
    <definedName name="_1642rtxaa">'7.1 Détail des emprunts'!$K$61</definedName>
    <definedName name="_1642rtxab">'7.1 Détail des emprunts'!$K$62</definedName>
    <definedName name="_1642rtxac">'7.1 Détail des emprunts'!$K$63</definedName>
    <definedName name="_1642rtxad">'7.1 Détail des emprunts'!$K$64</definedName>
    <definedName name="_1642rtxae">'7.1 Détail des emprunts'!$K$65</definedName>
    <definedName name="_1642rtxaf">'7.1 Détail des emprunts'!$K$66</definedName>
    <definedName name="_1642rtxag">'7.1 Détail des emprunts'!$K$67</definedName>
    <definedName name="_1642rtxah">'7.1 Détail des emprunts'!$K$68</definedName>
    <definedName name="_1642rtxai">'7.1 Détail des emprunts'!$K$70</definedName>
    <definedName name="_1642rtxak">'7.1 Détail des emprunts'!$K$69</definedName>
    <definedName name="_1642rtxe">'7.2 Récapitulatif emprunts'!$L$15</definedName>
    <definedName name="_1642rtxea">'7.1 Détail des emprunts'!$J$61</definedName>
    <definedName name="_1642rtxeb">'7.1 Détail des emprunts'!$J$62</definedName>
    <definedName name="_1642rtxec">'7.1 Détail des emprunts'!$J$63</definedName>
    <definedName name="_1642rtxed">'7.1 Détail des emprunts'!$J$64</definedName>
    <definedName name="_1642rtxee">'7.1 Détail des emprunts'!$J$65</definedName>
    <definedName name="_1642rtxef">'7.1 Détail des emprunts'!$J$66</definedName>
    <definedName name="_1642rtxeg">'7.1 Détail des emprunts'!$J$67</definedName>
    <definedName name="_1642rtxeh">'7.1 Détail des emprunts'!$J$68</definedName>
    <definedName name="_1642rtxei">'7.1 Détail des emprunts'!$J$70</definedName>
    <definedName name="_1642rtxek">'7.1 Détail des emprunts'!$J$69</definedName>
    <definedName name="_1642tacne">'7.2 Récapitulatif emprunts'!$V$15</definedName>
    <definedName name="_1642tautem">'7.2 Récapitulatif emprunts'!$T$15</definedName>
    <definedName name="_1642tetf">'7.2 Récapitulatif emprunts'!$S$15</definedName>
    <definedName name="_1642tetia">'7.2 Récapitulatif emprunts'!$Q$15</definedName>
    <definedName name="_1642tetv">'7.2 Récapitulatif emprunts'!$R$15</definedName>
    <definedName name="_1642tmde">'7.2 Récapitulatif emprunts'!$P$15</definedName>
    <definedName name="_1642tmdea">'7.1 Détail des emprunts'!$N$61</definedName>
    <definedName name="_1642tmdeb">'7.1 Détail des emprunts'!$N$62</definedName>
    <definedName name="_1642tmdec">'7.1 Détail des emprunts'!$N$63</definedName>
    <definedName name="_1642tmded">'7.1 Détail des emprunts'!$N$64</definedName>
    <definedName name="_1642tmdee">'7.1 Détail des emprunts'!$N$65</definedName>
    <definedName name="_1642tmdef">'7.1 Détail des emprunts'!$N$66</definedName>
    <definedName name="_1642tmdeg">'7.1 Détail des emprunts'!$N$67</definedName>
    <definedName name="_1642tmdeh">'7.1 Détail des emprunts'!$N$68</definedName>
    <definedName name="_1642tmdei">'7.1 Détail des emprunts'!$N$70</definedName>
    <definedName name="_1642tmdek">'7.1 Détail des emprunts'!$N$69</definedName>
    <definedName name="_1642tpeoc">'7.2 Récapitulatif emprunts'!$U$15</definedName>
    <definedName name="_1643denma">'7.1 Détail des emprunts'!$O$71</definedName>
    <definedName name="_1643denmb">'7.1 Détail des emprunts'!$O$72</definedName>
    <definedName name="_1643denmc">'7.1 Détail des emprunts'!$O$73</definedName>
    <definedName name="_1643denmd">'7.1 Détail des emprunts'!$O$74</definedName>
    <definedName name="_1643denme">'7.1 Détail des emprunts'!$O$75</definedName>
    <definedName name="_1643denmf">'7.1 Détail des emprunts'!$O$76</definedName>
    <definedName name="_1643denmg">'7.1 Détail des emprunts'!$O$77</definedName>
    <definedName name="_1643denmh">'7.1 Détail des emprunts'!$O$78</definedName>
    <definedName name="_1643denmi">'7.1 Détail des emprunts'!$O$80</definedName>
    <definedName name="_1643denmk">'7.1 Détail des emprunts'!$O$79</definedName>
    <definedName name="_1643mifu">'7.2 Récapitulatif emprunts'!$E$16</definedName>
    <definedName name="_1643mifua">'7.1 Détail des emprunts'!$C$71</definedName>
    <definedName name="_1643mifub">'7.1 Détail des emprunts'!$C$72</definedName>
    <definedName name="_1643mifuc">'7.1 Détail des emprunts'!$C$73</definedName>
    <definedName name="_1643mifud">'7.1 Détail des emprunts'!$C$74</definedName>
    <definedName name="_1643mifue">'7.1 Détail des emprunts'!$C$75</definedName>
    <definedName name="_1643mifuf">'7.1 Détail des emprunts'!$C$76</definedName>
    <definedName name="_1643mifug">'7.1 Détail des emprunts'!$C$77</definedName>
    <definedName name="_1643mifuh">'7.1 Détail des emprunts'!$C$78</definedName>
    <definedName name="_1643mifui">'7.1 Détail des emprunts'!$C$80</definedName>
    <definedName name="_1643mifuk">'7.1 Détail des emprunts'!$C$79</definedName>
    <definedName name="_1643mtae">'7.2 Récapitulatif emprunts'!$G$16</definedName>
    <definedName name="_1643mtaea">'7.1 Détail des emprunts'!$E$71</definedName>
    <definedName name="_1643mtaeb">'7.1 Détail des emprunts'!$E$72</definedName>
    <definedName name="_1643mtaec">'7.1 Détail des emprunts'!$E$73</definedName>
    <definedName name="_1643mtaed">'7.1 Détail des emprunts'!$E$74</definedName>
    <definedName name="_1643mtaee">'7.1 Détail des emprunts'!$E$75</definedName>
    <definedName name="_1643mtaef">'7.1 Détail des emprunts'!$E$76</definedName>
    <definedName name="_1643mtaeg">'7.1 Détail des emprunts'!$E$77</definedName>
    <definedName name="_1643mtaeha">'7.1 Détail des emprunts'!$E$78</definedName>
    <definedName name="_1643mtaei">'7.1 Détail des emprunts'!$E$80</definedName>
    <definedName name="_1643mtaek">'7.1 Détail des emprunts'!$E$79</definedName>
    <definedName name="_1643mtea">'7.2 Récapitulatif emprunts'!$F$16</definedName>
    <definedName name="_1643mteaa">'7.1 Détail des emprunts'!$D$71</definedName>
    <definedName name="_1643mteab">'7.1 Détail des emprunts'!$D$72</definedName>
    <definedName name="_1643mteac">'7.1 Détail des emprunts'!$D$73</definedName>
    <definedName name="_1643mtead">'7.1 Détail des emprunts'!$D$74</definedName>
    <definedName name="_1643mteae">'7.1 Détail des emprunts'!$D$75</definedName>
    <definedName name="_1643mteaf">'7.1 Détail des emprunts'!$D$76</definedName>
    <definedName name="_1643mteag">'7.1 Détail des emprunts'!$D$77</definedName>
    <definedName name="_1643mteah">'7.1 Détail des emprunts'!$D$78</definedName>
    <definedName name="_1643mteai">'7.1 Détail des emprunts'!$D$80</definedName>
    <definedName name="_1643mteak">'7.1 Détail des emprunts'!$D$79</definedName>
    <definedName name="_1643mted">'7.2 Récapitulatif emprunts'!$H$16</definedName>
    <definedName name="_1643mteda">'7.1 Détail des emprunts'!$F$71</definedName>
    <definedName name="_1643mtedb">'7.1 Détail des emprunts'!$F$72</definedName>
    <definedName name="_1643mtedc">'7.1 Détail des emprunts'!$F$73</definedName>
    <definedName name="_1643mtedd">'7.1 Détail des emprunts'!$F$74</definedName>
    <definedName name="_1643mtede">'7.1 Détail des emprunts'!$F$75</definedName>
    <definedName name="_1643mtedf">'7.1 Détail des emprunts'!$F$76</definedName>
    <definedName name="_1643mtedg">'7.1 Détail des emprunts'!$F$77</definedName>
    <definedName name="_1643mtedh">'7.1 Détail des emprunts'!$F$78</definedName>
    <definedName name="_1643mtedi">'7.1 Détail des emprunts'!$F$80</definedName>
    <definedName name="_1643mtedk">'7.1 Détail des emprunts'!$F$79</definedName>
    <definedName name="_1643mtoca">'7.1 Détail des emprunts'!$B$71</definedName>
    <definedName name="_1643mtocb">'7.1 Détail des emprunts'!$B$72</definedName>
    <definedName name="_1643mtocc">'7.1 Détail des emprunts'!$B$73</definedName>
    <definedName name="_1643mtocd">'7.1 Détail des emprunts'!$B$74</definedName>
    <definedName name="_1643mtoce">'7.1 Détail des emprunts'!$B$75</definedName>
    <definedName name="_1643mtocf">'7.1 Détail des emprunts'!$B$76</definedName>
    <definedName name="_1643mtocg">'7.1 Détail des emprunts'!$B$77</definedName>
    <definedName name="_1643mtoch">'7.1 Détail des emprunts'!$B$78</definedName>
    <definedName name="_1643mtoci">'7.1 Détail des emprunts'!$B$80</definedName>
    <definedName name="_1643mtock">'7.1 Détail des emprunts'!$B$79</definedName>
    <definedName name="_1643mtta">'7.2 Récapitulatif emprunts'!$I$16</definedName>
    <definedName name="_1643mttaa">'7.1 Détail des emprunts'!$G$71</definedName>
    <definedName name="_1643mttab">'7.1 Détail des emprunts'!$G$72</definedName>
    <definedName name="_1643mttac">'7.1 Détail des emprunts'!$G$73</definedName>
    <definedName name="_1643mttad">'7.1 Détail des emprunts'!$G$74</definedName>
    <definedName name="_1643mttae">'7.1 Détail des emprunts'!$G$75</definedName>
    <definedName name="_1643mttaf">'7.1 Détail des emprunts'!$G$76</definedName>
    <definedName name="_1643mttag">'7.1 Détail des emprunts'!$G$77</definedName>
    <definedName name="_1643mttah">'7.1 Détail des emprunts'!$G$78</definedName>
    <definedName name="_1643mttai">'7.1 Détail des emprunts'!$G$80</definedName>
    <definedName name="_1643mttak">'7.1 Détail des emprunts'!$G$79</definedName>
    <definedName name="_1643rtda">'7.2 Récapitulatif emprunts'!$O$16</definedName>
    <definedName name="_1643rtdaa">'7.1 Détail des emprunts'!$M$71</definedName>
    <definedName name="_1643rtdab">'7.1 Détail des emprunts'!$M$72</definedName>
    <definedName name="_1643rtdac">'7.1 Détail des emprunts'!$M$73</definedName>
    <definedName name="_1643rtdad">'7.1 Détail des emprunts'!$M$74</definedName>
    <definedName name="_1643rtdae">'7.1 Détail des emprunts'!$M$75</definedName>
    <definedName name="_1643rtdaf">'7.1 Détail des emprunts'!$M$76</definedName>
    <definedName name="_1643rtdag">'7.1 Détail des emprunts'!$M$77</definedName>
    <definedName name="_1643rtdah">'7.1 Détail des emprunts'!$M$78</definedName>
    <definedName name="_1643rtdai">'7.1 Détail des emprunts'!$M$80</definedName>
    <definedName name="_1643rtdak">'7.1 Détail des emprunts'!$M$79</definedName>
    <definedName name="_1643rtde">'7.2 Récapitulatif emprunts'!$N$16</definedName>
    <definedName name="_1643rtdea">'7.1 Détail des emprunts'!$L$71</definedName>
    <definedName name="_1643rtdeb">'7.1 Détail des emprunts'!$L$72</definedName>
    <definedName name="_1643rtdec">'7.1 Détail des emprunts'!$L$73</definedName>
    <definedName name="_1643rtded">'7.1 Détail des emprunts'!$L$74</definedName>
    <definedName name="_1643rtdee">'7.1 Détail des emprunts'!$L$75</definedName>
    <definedName name="_1643rtdef">'7.1 Détail des emprunts'!$L$76</definedName>
    <definedName name="_1643rtdeg">'7.1 Détail des emprunts'!$L$77</definedName>
    <definedName name="_1643rtdeh">'7.1 Détail des emprunts'!$L$78</definedName>
    <definedName name="_1643rtdei">'7.1 Détail des emprunts'!$L$80</definedName>
    <definedName name="_1643rtdek">'7.1 Détail des emprunts'!$L$79</definedName>
    <definedName name="_1643rtga">'7.2 Récapitulatif emprunts'!$K$16</definedName>
    <definedName name="_1643rtgaa">'7.1 Détail des emprunts'!$I$71</definedName>
    <definedName name="_1643rtgab">'7.1 Détail des emprunts'!$I$72</definedName>
    <definedName name="_1643rtgac">'7.1 Détail des emprunts'!$I$73</definedName>
    <definedName name="_1643rtgad">'7.1 Détail des emprunts'!$I$74</definedName>
    <definedName name="_1643rtgae">'7.1 Détail des emprunts'!$I$75</definedName>
    <definedName name="_1643rtgaf">'7.1 Détail des emprunts'!$I$76</definedName>
    <definedName name="_1643rtgag">'7.1 Détail des emprunts'!$I$77</definedName>
    <definedName name="_1643rtgah">'7.1 Détail des emprunts'!$I$78</definedName>
    <definedName name="_1643rtgai">'7.1 Détail des emprunts'!$I$80</definedName>
    <definedName name="_1643rtgak">'7.1 Détail des emprunts'!$I$79</definedName>
    <definedName name="_1643rtge">'7.2 Récapitulatif emprunts'!$J$16</definedName>
    <definedName name="_1643rtgea">'7.1 Détail des emprunts'!$H$71</definedName>
    <definedName name="_1643rtgeb">'7.1 Détail des emprunts'!$H$72</definedName>
    <definedName name="_1643rtgec">'7.1 Détail des emprunts'!$H$73</definedName>
    <definedName name="_1643rtged">'7.1 Détail des emprunts'!$H$74</definedName>
    <definedName name="_1643rtgee">'7.1 Détail des emprunts'!$H$75</definedName>
    <definedName name="_1643rtgef">'7.1 Détail des emprunts'!$H$76</definedName>
    <definedName name="_1643rtgeg">'7.1 Détail des emprunts'!$H$77</definedName>
    <definedName name="_1643rtgeh">'7.1 Détail des emprunts'!$H$78</definedName>
    <definedName name="_1643rtgei">'7.1 Détail des emprunts'!$H$80</definedName>
    <definedName name="_1643rtgek">'7.1 Détail des emprunts'!$H$79</definedName>
    <definedName name="_1643rtxa">'7.2 Récapitulatif emprunts'!$M$16</definedName>
    <definedName name="_1643rtxaa">'7.1 Détail des emprunts'!$K$71</definedName>
    <definedName name="_1643rtxab">'7.1 Détail des emprunts'!$K$72</definedName>
    <definedName name="_1643rtxac">'7.1 Détail des emprunts'!$K$73</definedName>
    <definedName name="_1643rtxad">'7.1 Détail des emprunts'!$K$74</definedName>
    <definedName name="_1643rtxae">'7.1 Détail des emprunts'!$K$75</definedName>
    <definedName name="_1643rtxaf">'7.1 Détail des emprunts'!$K$76</definedName>
    <definedName name="_1643rtxag">'7.1 Détail des emprunts'!$K$77</definedName>
    <definedName name="_1643rtxah">'7.1 Détail des emprunts'!$K$78</definedName>
    <definedName name="_1643rtxai">'7.1 Détail des emprunts'!$K$80</definedName>
    <definedName name="_1643rtxak">'7.1 Détail des emprunts'!$K$79</definedName>
    <definedName name="_1643rtxe">'7.2 Récapitulatif emprunts'!$L$16</definedName>
    <definedName name="_1643rtxea">'7.1 Détail des emprunts'!$J$71</definedName>
    <definedName name="_1643rtxeb">'7.1 Détail des emprunts'!$J$72</definedName>
    <definedName name="_1643rtxec">'7.1 Détail des emprunts'!$J$73</definedName>
    <definedName name="_1643rtxed">'7.1 Détail des emprunts'!$J$74</definedName>
    <definedName name="_1643rtxee">'7.1 Détail des emprunts'!$J$75</definedName>
    <definedName name="_1643rtxef">'7.1 Détail des emprunts'!$J$76</definedName>
    <definedName name="_1643rtxeg">'7.1 Détail des emprunts'!$J$77</definedName>
    <definedName name="_1643rtxeh">'7.1 Détail des emprunts'!$J$78</definedName>
    <definedName name="_1643rtxei">'7.1 Détail des emprunts'!$J$80</definedName>
    <definedName name="_1643rtxek">'7.1 Détail des emprunts'!$J$79</definedName>
    <definedName name="_1643tacne">'7.2 Récapitulatif emprunts'!$V$16</definedName>
    <definedName name="_1643tautem">'7.2 Récapitulatif emprunts'!$T$16</definedName>
    <definedName name="_1643tetf">'7.2 Récapitulatif emprunts'!$S$16</definedName>
    <definedName name="_1643tetia">'7.2 Récapitulatif emprunts'!$Q$16</definedName>
    <definedName name="_1643tetv">'7.2 Récapitulatif emprunts'!$R$16</definedName>
    <definedName name="_1643tmde">'7.2 Récapitulatif emprunts'!$P$16</definedName>
    <definedName name="_1643tmdea">'7.1 Détail des emprunts'!$N$71</definedName>
    <definedName name="_1643tmdeb">'7.1 Détail des emprunts'!$N$72</definedName>
    <definedName name="_1643tmdec">'7.1 Détail des emprunts'!$N$73</definedName>
    <definedName name="_1643tmded">'7.1 Détail des emprunts'!$N$74</definedName>
    <definedName name="_1643tmdee">'7.1 Détail des emprunts'!$N$75</definedName>
    <definedName name="_1643tmdef">'7.1 Détail des emprunts'!$N$76</definedName>
    <definedName name="_1643tmdeg">'7.1 Détail des emprunts'!$N$77</definedName>
    <definedName name="_1643tmdeh">'7.1 Détail des emprunts'!$N$78</definedName>
    <definedName name="_1643tmdei">'7.1 Détail des emprunts'!$N$80</definedName>
    <definedName name="_1643tmdek">'7.1 Détail des emprunts'!$N$79</definedName>
    <definedName name="_1643tpeoc">'7.2 Récapitulatif emprunts'!$U$16</definedName>
    <definedName name="_1644denma">'7.1 Détail des emprunts'!$O$81</definedName>
    <definedName name="_1644denmb">'7.1 Détail des emprunts'!$O$82</definedName>
    <definedName name="_1644denmc">'7.1 Détail des emprunts'!$O$83</definedName>
    <definedName name="_1644denmd">'7.1 Détail des emprunts'!$O$84</definedName>
    <definedName name="_1644denme">'7.1 Détail des emprunts'!$O$85</definedName>
    <definedName name="_1644denmf">'7.1 Détail des emprunts'!$O$86</definedName>
    <definedName name="_1644denmg">'7.1 Détail des emprunts'!$O$87</definedName>
    <definedName name="_1644denmh">'7.1 Détail des emprunts'!$O$88</definedName>
    <definedName name="_1644denmi">'7.1 Détail des emprunts'!$O$90</definedName>
    <definedName name="_1644denmk">'7.1 Détail des emprunts'!$O$89</definedName>
    <definedName name="_1644mifu">'7.2 Récapitulatif emprunts'!$E$17</definedName>
    <definedName name="_1644mifua">'7.1 Détail des emprunts'!$C$81</definedName>
    <definedName name="_1644mifub">'7.1 Détail des emprunts'!$C$82</definedName>
    <definedName name="_1644mifuc">'7.1 Détail des emprunts'!$C$83</definedName>
    <definedName name="_1644mifud">'7.1 Détail des emprunts'!$C$84</definedName>
    <definedName name="_1644mifue">'7.1 Détail des emprunts'!$C$85</definedName>
    <definedName name="_1644mifuf">'7.1 Détail des emprunts'!$C$86</definedName>
    <definedName name="_1644mifug">'7.1 Détail des emprunts'!$C$87</definedName>
    <definedName name="_1644mifuh">'7.1 Détail des emprunts'!$C$88</definedName>
    <definedName name="_1644mifui">'7.1 Détail des emprunts'!$C$90</definedName>
    <definedName name="_1644mifuk">'7.1 Détail des emprunts'!$C$89</definedName>
    <definedName name="_1644mtae">'7.2 Récapitulatif emprunts'!$G$17</definedName>
    <definedName name="_1644mtaea">'7.1 Détail des emprunts'!$E$81</definedName>
    <definedName name="_1644mtaeb">'7.1 Détail des emprunts'!$E$82</definedName>
    <definedName name="_1644mtaec">'7.1 Détail des emprunts'!$E$83</definedName>
    <definedName name="_1644mtaed">'7.1 Détail des emprunts'!$E$84</definedName>
    <definedName name="_1644mtaee">'7.1 Détail des emprunts'!$E$85</definedName>
    <definedName name="_1644mtaef">'7.1 Détail des emprunts'!$E$86</definedName>
    <definedName name="_1644mtaeg">'7.1 Détail des emprunts'!$E$87</definedName>
    <definedName name="_1644mtaeh">'7.1 Détail des emprunts'!$E$88</definedName>
    <definedName name="_1644mtaei">'7.1 Détail des emprunts'!$E$90</definedName>
    <definedName name="_1644mtaek">'7.1 Détail des emprunts'!$E$89</definedName>
    <definedName name="_1644mtea">'7.2 Récapitulatif emprunts'!$F$17</definedName>
    <definedName name="_1644mteaa">'7.1 Détail des emprunts'!$D$81</definedName>
    <definedName name="_1644mteab">'7.1 Détail des emprunts'!$D$82</definedName>
    <definedName name="_1644mteac">'7.1 Détail des emprunts'!$D$83</definedName>
    <definedName name="_1644mtead">'7.1 Détail des emprunts'!$D$84</definedName>
    <definedName name="_1644mteae">'7.1 Détail des emprunts'!$D$85</definedName>
    <definedName name="_1644mteaf">'7.1 Détail des emprunts'!$D$86</definedName>
    <definedName name="_1644mteag">'7.1 Détail des emprunts'!$D$87</definedName>
    <definedName name="_1644mteah">'7.1 Détail des emprunts'!$D$88</definedName>
    <definedName name="_1644mteai">'7.1 Détail des emprunts'!$D$90</definedName>
    <definedName name="_1644mteak">'7.1 Détail des emprunts'!$D$89</definedName>
    <definedName name="_1644mted">'7.2 Récapitulatif emprunts'!$H$17</definedName>
    <definedName name="_1644mteda">'7.1 Détail des emprunts'!$F$81</definedName>
    <definedName name="_1644mtedak">'7.1 Détail des emprunts'!$F$89</definedName>
    <definedName name="_1644mtedb">'7.1 Détail des emprunts'!$F$82</definedName>
    <definedName name="_1644mtedc">'7.1 Détail des emprunts'!$F$83</definedName>
    <definedName name="_1644mtedd">'7.1 Détail des emprunts'!$F$84</definedName>
    <definedName name="_1644mtede">'7.1 Détail des emprunts'!$F$85</definedName>
    <definedName name="_1644mtedf">'7.1 Détail des emprunts'!$F$86</definedName>
    <definedName name="_1644mtedg">'7.1 Détail des emprunts'!$F$87</definedName>
    <definedName name="_1644mtedh">'7.1 Détail des emprunts'!$F$88</definedName>
    <definedName name="_1644mtedi">'7.1 Détail des emprunts'!$F$90</definedName>
    <definedName name="_1644mtoc">'7.2 Récapitulatif emprunts'!$D$17</definedName>
    <definedName name="_1644mtoca">'7.1 Détail des emprunts'!$B$81</definedName>
    <definedName name="_1644mtocb">'7.1 Détail des emprunts'!$B$82</definedName>
    <definedName name="_1644mtocc">'7.1 Détail des emprunts'!$B$83</definedName>
    <definedName name="_1644mtocd">'7.1 Détail des emprunts'!$B$84</definedName>
    <definedName name="_1644mtoce">'7.1 Détail des emprunts'!$B$85</definedName>
    <definedName name="_1644mtocf">'7.1 Détail des emprunts'!$B$86</definedName>
    <definedName name="_1644mtocg">'7.1 Détail des emprunts'!$B$87</definedName>
    <definedName name="_1644mtoch">'7.1 Détail des emprunts'!$B$88</definedName>
    <definedName name="_1644mtoci">'7.1 Détail des emprunts'!$B$90</definedName>
    <definedName name="_1644mtock">'7.1 Détail des emprunts'!$B$89</definedName>
    <definedName name="_1644mtta">'7.2 Récapitulatif emprunts'!$I$17</definedName>
    <definedName name="_1644mttaa">'7.1 Détail des emprunts'!$G$81</definedName>
    <definedName name="_1644mttab">'7.1 Détail des emprunts'!$G$82</definedName>
    <definedName name="_1644mttac">'7.1 Détail des emprunts'!$G$83</definedName>
    <definedName name="_1644mttad">'7.1 Détail des emprunts'!$G$84</definedName>
    <definedName name="_1644mttae">'7.1 Détail des emprunts'!$G$85</definedName>
    <definedName name="_1644mttaf">'7.1 Détail des emprunts'!$G$86</definedName>
    <definedName name="_1644mttag">'7.1 Détail des emprunts'!$G$87</definedName>
    <definedName name="_1644mttah">'7.1 Détail des emprunts'!$G$88</definedName>
    <definedName name="_1644mttai">'7.1 Détail des emprunts'!$G$90</definedName>
    <definedName name="_1644mttak">'7.1 Détail des emprunts'!$G$89</definedName>
    <definedName name="_1644rtda">'7.2 Récapitulatif emprunts'!$O$17</definedName>
    <definedName name="_1644rtdaa">'7.1 Détail des emprunts'!$M$81</definedName>
    <definedName name="_1644rtdab">'7.1 Détail des emprunts'!$M$82</definedName>
    <definedName name="_1644rtdac">'7.1 Détail des emprunts'!$M$83</definedName>
    <definedName name="_1644rtdad">'7.1 Détail des emprunts'!$M$84</definedName>
    <definedName name="_1644rtdae">'7.1 Détail des emprunts'!$M$85</definedName>
    <definedName name="_1644rtdaf">'7.1 Détail des emprunts'!$M$86</definedName>
    <definedName name="_1644rtdag">'7.1 Détail des emprunts'!$M$87</definedName>
    <definedName name="_1644rtdah">'7.1 Détail des emprunts'!$M$88</definedName>
    <definedName name="_1644rtdai">'7.1 Détail des emprunts'!$M$90</definedName>
    <definedName name="_1644rtdak">'7.1 Détail des emprunts'!$M$89</definedName>
    <definedName name="_1644rtde">'7.2 Récapitulatif emprunts'!$N$17</definedName>
    <definedName name="_1644rtdea">'7.1 Détail des emprunts'!$L$81</definedName>
    <definedName name="_1644rtdeb">'7.1 Détail des emprunts'!$L$82</definedName>
    <definedName name="_1644rtdec">'7.1 Détail des emprunts'!$L$83</definedName>
    <definedName name="_1644rtded">'7.1 Détail des emprunts'!$L$84</definedName>
    <definedName name="_1644rtdee">'7.1 Détail des emprunts'!$L$85</definedName>
    <definedName name="_1644rtdef">'7.1 Détail des emprunts'!$L$86</definedName>
    <definedName name="_1644rtdeg">'7.1 Détail des emprunts'!$L$87</definedName>
    <definedName name="_1644rtdeh">'7.1 Détail des emprunts'!$L$88</definedName>
    <definedName name="_1644rtdei">'7.1 Détail des emprunts'!$L$90</definedName>
    <definedName name="_1644rtdek">'7.1 Détail des emprunts'!$L$89</definedName>
    <definedName name="_1644rtga">'7.2 Récapitulatif emprunts'!$K$17</definedName>
    <definedName name="_1644rtgaa">'7.1 Détail des emprunts'!$I$81</definedName>
    <definedName name="_1644rtgab">'7.1 Détail des emprunts'!$I$82</definedName>
    <definedName name="_1644rtgac">'7.1 Détail des emprunts'!$I$83</definedName>
    <definedName name="_1644rtgad">'7.1 Détail des emprunts'!$I$84</definedName>
    <definedName name="_1644rtgae">'7.1 Détail des emprunts'!$I$85</definedName>
    <definedName name="_1644rtgaf">'7.1 Détail des emprunts'!$I$86</definedName>
    <definedName name="_1644rtgag">'7.1 Détail des emprunts'!$I$87</definedName>
    <definedName name="_1644rtgah">'7.1 Détail des emprunts'!$I$88</definedName>
    <definedName name="_1644rtgai">'7.1 Détail des emprunts'!$I$90</definedName>
    <definedName name="_1644rtgak">'7.1 Détail des emprunts'!$I$89</definedName>
    <definedName name="_1644rtge">'7.2 Récapitulatif emprunts'!$J$17</definedName>
    <definedName name="_1644rtgea">'7.1 Détail des emprunts'!$H$81</definedName>
    <definedName name="_1644rtgeb">'7.1 Détail des emprunts'!$H$82</definedName>
    <definedName name="_1644rtgec">'7.1 Détail des emprunts'!$H$83</definedName>
    <definedName name="_1644rtged">'7.1 Détail des emprunts'!$H$84</definedName>
    <definedName name="_1644rtgee">'7.1 Détail des emprunts'!$H$85</definedName>
    <definedName name="_1644rtgef">'7.1 Détail des emprunts'!$H$86</definedName>
    <definedName name="_1644rtgeg">'7.1 Détail des emprunts'!$H$87</definedName>
    <definedName name="_1644rtgeh">'7.1 Détail des emprunts'!$H$88</definedName>
    <definedName name="_1644rtgei">'7.1 Détail des emprunts'!$H$90</definedName>
    <definedName name="_1644rtgek">'7.1 Détail des emprunts'!$H$89</definedName>
    <definedName name="_1644rtxa">'7.2 Récapitulatif emprunts'!$M$17</definedName>
    <definedName name="_1644rtxaa">'7.1 Détail des emprunts'!$K$81</definedName>
    <definedName name="_1644rtxab">'7.1 Détail des emprunts'!$K$82</definedName>
    <definedName name="_1644rtxac">'7.1 Détail des emprunts'!$K$83</definedName>
    <definedName name="_1644rtxad">'7.1 Détail des emprunts'!$K$84</definedName>
    <definedName name="_1644rtxae">'7.1 Détail des emprunts'!$K$85</definedName>
    <definedName name="_1644rtxaf">'7.1 Détail des emprunts'!$K$86</definedName>
    <definedName name="_1644rtxag">'7.1 Détail des emprunts'!$K$87</definedName>
    <definedName name="_1644rtxah">'7.1 Détail des emprunts'!$K$88</definedName>
    <definedName name="_1644rtxai">'7.1 Détail des emprunts'!$K$90</definedName>
    <definedName name="_1644rtxak">'7.1 Détail des emprunts'!$K$89</definedName>
    <definedName name="_1644rtxe">'7.2 Récapitulatif emprunts'!$L$17</definedName>
    <definedName name="_1644rtxea">'7.1 Détail des emprunts'!$J$81</definedName>
    <definedName name="_1644rtxeb">'7.1 Détail des emprunts'!$J$82</definedName>
    <definedName name="_1644rtxec">'7.1 Détail des emprunts'!$J$83</definedName>
    <definedName name="_1644rtxed">'7.1 Détail des emprunts'!$J$84</definedName>
    <definedName name="_1644rtxee">'7.1 Détail des emprunts'!$J$85</definedName>
    <definedName name="_1644rtxef">'7.1 Détail des emprunts'!$J$86</definedName>
    <definedName name="_1644rtxeg">'7.1 Détail des emprunts'!$J$87</definedName>
    <definedName name="_1644rtxeh">'7.1 Détail des emprunts'!$J$88</definedName>
    <definedName name="_1644rtxei">'7.1 Détail des emprunts'!$J$90</definedName>
    <definedName name="_1644rtxek">'7.1 Détail des emprunts'!$J$89</definedName>
    <definedName name="_1644tacne">'7.2 Récapitulatif emprunts'!$V$17</definedName>
    <definedName name="_1644tautem">'7.2 Récapitulatif emprunts'!$T$17</definedName>
    <definedName name="_1644tetf">'7.2 Récapitulatif emprunts'!$S$17</definedName>
    <definedName name="_1644tetia">'7.2 Récapitulatif emprunts'!$Q$17</definedName>
    <definedName name="_1644tetv">'7.2 Récapitulatif emprunts'!$R$17</definedName>
    <definedName name="_1644tmde">'7.2 Récapitulatif emprunts'!$P$17</definedName>
    <definedName name="_1644tmdea">'7.1 Détail des emprunts'!$N$81</definedName>
    <definedName name="_1644tmdeb">'7.1 Détail des emprunts'!$N$82</definedName>
    <definedName name="_1644tmdec">'7.1 Détail des emprunts'!$N$83</definedName>
    <definedName name="_1644tmded">'7.1 Détail des emprunts'!$N$84</definedName>
    <definedName name="_1644tmdee">'7.1 Détail des emprunts'!$N$85</definedName>
    <definedName name="_1644tmdef">'7.1 Détail des emprunts'!$N$86</definedName>
    <definedName name="_1644tmdeg">'7.1 Détail des emprunts'!$N$87</definedName>
    <definedName name="_1644tmdeh">'7.1 Détail des emprunts'!$N$88</definedName>
    <definedName name="_1644tmdei">'7.1 Détail des emprunts'!$N$90</definedName>
    <definedName name="_1644tmdek">'7.1 Détail des emprunts'!$N$89</definedName>
    <definedName name="_1644tpeoc">'7.2 Récapitulatif emprunts'!$U$17</definedName>
    <definedName name="_164mifu">'7.2 Récapitulatif emprunts'!$E$13</definedName>
    <definedName name="_164mtae">'7.2 Récapitulatif emprunts'!$G$13</definedName>
    <definedName name="_164mtea">'7.2 Récapitulatif emprunts'!$F$13</definedName>
    <definedName name="_164mted">'7.2 Récapitulatif emprunts'!$H$13</definedName>
    <definedName name="_164mtoc">'7.2 Récapitulatif emprunts'!$D$13</definedName>
    <definedName name="_164mtta">'7.2 Récapitulatif emprunts'!$I$13</definedName>
    <definedName name="_164rtda">'7.2 Récapitulatif emprunts'!$O$13</definedName>
    <definedName name="_164rtde">'7.2 Récapitulatif emprunts'!$N$13</definedName>
    <definedName name="_164rtga">'7.2 Récapitulatif emprunts'!$K$13</definedName>
    <definedName name="_164rtge">'7.2 Récapitulatif emprunts'!$J$13</definedName>
    <definedName name="_164rtxa">'7.2 Récapitulatif emprunts'!$M$13</definedName>
    <definedName name="_164rtxe">'7.2 Récapitulatif emprunts'!$L$13</definedName>
    <definedName name="_164tacne">'7.2 Récapitulatif emprunts'!$V$13</definedName>
    <definedName name="_164tautem">'7.2 Récapitulatif emprunts'!$T$13</definedName>
    <definedName name="_164tetf">'7.2 Récapitulatif emprunts'!$S$13</definedName>
    <definedName name="_164tetia">'7.2 Récapitulatif emprunts'!$Q$13</definedName>
    <definedName name="_164tetv">'7.2 Récapitulatif emprunts'!$R$13</definedName>
    <definedName name="_164tmde">'7.2 Récapitulatif emprunts'!$P$13</definedName>
    <definedName name="_164tpeoc">'7.2 Récapitulatif emprunts'!$U$13</definedName>
    <definedName name="_16712denma">'7.1 Détail des emprunts'!$O$11</definedName>
    <definedName name="_16712denmb">'7.1 Détail des emprunts'!$O$12</definedName>
    <definedName name="_16712denmc">'7.1 Détail des emprunts'!$O$13</definedName>
    <definedName name="_16712denmd">'7.1 Détail des emprunts'!$O$14</definedName>
    <definedName name="_16712denme">'7.1 Détail des emprunts'!$O$15</definedName>
    <definedName name="_16712denmf">'7.1 Détail des emprunts'!$O$16</definedName>
    <definedName name="_16712denmg">'7.1 Détail des emprunts'!$O$17</definedName>
    <definedName name="_16712denmh">'7.1 Détail des emprunts'!$O$18</definedName>
    <definedName name="_16712denmi">'7.1 Détail des emprunts'!$O$20</definedName>
    <definedName name="_16712denmk">'7.1 Détail des emprunts'!$O$19</definedName>
    <definedName name="_16712mifu">'7.2 Récapitulatif emprunts'!$E$8</definedName>
    <definedName name="_16712mifua">'7.1 Détail des emprunts'!$C$11</definedName>
    <definedName name="_16712mifub">'7.1 Détail des emprunts'!$C$12</definedName>
    <definedName name="_16712mifuc">'7.1 Détail des emprunts'!$C$13</definedName>
    <definedName name="_16712mifud">'7.1 Détail des emprunts'!$C$14</definedName>
    <definedName name="_16712mifue">'7.1 Détail des emprunts'!$C$15</definedName>
    <definedName name="_16712mifuf">'7.1 Détail des emprunts'!$C$16</definedName>
    <definedName name="_16712mifug">'7.1 Détail des emprunts'!$C$17</definedName>
    <definedName name="_16712mifuh">'7.1 Détail des emprunts'!$C$18</definedName>
    <definedName name="_16712mifui">'7.1 Détail des emprunts'!$C$20</definedName>
    <definedName name="_16712mifuk">'7.1 Détail des emprunts'!$C$19</definedName>
    <definedName name="_16712mtae">'7.2 Récapitulatif emprunts'!$G$8</definedName>
    <definedName name="_16712mtaea">'7.1 Détail des emprunts'!$E$11</definedName>
    <definedName name="_16712mtaeb">'7.1 Détail des emprunts'!$E$12</definedName>
    <definedName name="_16712mtaec">'7.1 Détail des emprunts'!$E$13</definedName>
    <definedName name="_16712mtaed">'7.1 Détail des emprunts'!$E$14</definedName>
    <definedName name="_16712mtaee">'7.1 Détail des emprunts'!$E$15</definedName>
    <definedName name="_16712mtaef">'7.1 Détail des emprunts'!$E$16</definedName>
    <definedName name="_16712mtaeg">'7.1 Détail des emprunts'!$E$17</definedName>
    <definedName name="_16712mtaeh">'7.1 Détail des emprunts'!$E$18</definedName>
    <definedName name="_16712mtaei">'7.1 Détail des emprunts'!$E$20</definedName>
    <definedName name="_16712mtaek">'7.1 Détail des emprunts'!$E$19</definedName>
    <definedName name="_16712mtea">'7.2 Récapitulatif emprunts'!$F$8</definedName>
    <definedName name="_16712mteaa">'7.1 Détail des emprunts'!$D$11</definedName>
    <definedName name="_16712mteab">'7.1 Détail des emprunts'!$D$12</definedName>
    <definedName name="_16712mteac">'7.1 Détail des emprunts'!$D$13</definedName>
    <definedName name="_16712mtead">'7.1 Détail des emprunts'!$D$14</definedName>
    <definedName name="_16712mteae">'7.1 Détail des emprunts'!$D$15</definedName>
    <definedName name="_16712mteaf">'7.1 Détail des emprunts'!$D$16</definedName>
    <definedName name="_16712mteag">'7.1 Détail des emprunts'!$D$17</definedName>
    <definedName name="_16712mteah">'7.1 Détail des emprunts'!$D$18</definedName>
    <definedName name="_16712mteai">'7.1 Détail des emprunts'!$D$20</definedName>
    <definedName name="_16712mteak">'7.1 Détail des emprunts'!$D$19</definedName>
    <definedName name="_16712mted">'7.2 Récapitulatif emprunts'!$H$8</definedName>
    <definedName name="_16712mteda">'7.1 Détail des emprunts'!$F$11</definedName>
    <definedName name="_16712mtedb">'7.1 Détail des emprunts'!$F$12</definedName>
    <definedName name="_16712mtedc">'7.1 Détail des emprunts'!$F$13</definedName>
    <definedName name="_16712mtedd">'7.1 Détail des emprunts'!$F$14</definedName>
    <definedName name="_16712mtede">'7.1 Détail des emprunts'!$F$15</definedName>
    <definedName name="_16712mtedf">'7.1 Détail des emprunts'!$F$16</definedName>
    <definedName name="_16712mtedg">'7.1 Détail des emprunts'!$F$17</definedName>
    <definedName name="_16712mtedh">'7.1 Détail des emprunts'!$F$18</definedName>
    <definedName name="_16712mtedi">'7.1 Détail des emprunts'!$F$20</definedName>
    <definedName name="_16712mtedk">'7.1 Détail des emprunts'!$F$19</definedName>
    <definedName name="_16712mtoc">'7.2 Récapitulatif emprunts'!$D$8</definedName>
    <definedName name="_16712mtoca">'7.1 Détail des emprunts'!$B$11</definedName>
    <definedName name="_16712mtocb">'7.1 Détail des emprunts'!$B$12</definedName>
    <definedName name="_16712mtocc">'7.1 Détail des emprunts'!$B$13</definedName>
    <definedName name="_16712mtocd">'7.1 Détail des emprunts'!$B$14</definedName>
    <definedName name="_16712mtoce">'7.1 Détail des emprunts'!$B$15</definedName>
    <definedName name="_16712mtocf">'7.1 Détail des emprunts'!$B$16</definedName>
    <definedName name="_16712mtocg">'7.1 Détail des emprunts'!$B$17</definedName>
    <definedName name="_16712mtoch">'7.1 Détail des emprunts'!$B$18</definedName>
    <definedName name="_16712mtoci">'7.1 Détail des emprunts'!$B$20</definedName>
    <definedName name="_16712mtock">'7.1 Détail des emprunts'!$B$19</definedName>
    <definedName name="_16712mtta">'7.2 Récapitulatif emprunts'!$I$8</definedName>
    <definedName name="_16712mttaa">'7.1 Détail des emprunts'!$G$11</definedName>
    <definedName name="_16712mttab">'7.1 Détail des emprunts'!$G$12</definedName>
    <definedName name="_16712mttac">'7.1 Détail des emprunts'!$G$13</definedName>
    <definedName name="_16712mttad">'7.1 Détail des emprunts'!$G$14</definedName>
    <definedName name="_16712mttae">'7.1 Détail des emprunts'!$G$15</definedName>
    <definedName name="_16712mttaf">'7.1 Détail des emprunts'!$G$16</definedName>
    <definedName name="_16712mttag">'7.1 Détail des emprunts'!$G$17</definedName>
    <definedName name="_16712mttah">'7.1 Détail des emprunts'!$G$18</definedName>
    <definedName name="_16712mttai">'7.1 Détail des emprunts'!$G$20</definedName>
    <definedName name="_16712mttak">'7.1 Détail des emprunts'!$G$19</definedName>
    <definedName name="_16712rtda">'7.2 Récapitulatif emprunts'!$O$8</definedName>
    <definedName name="_16712rtdaa">'7.1 Détail des emprunts'!$M$11</definedName>
    <definedName name="_16712rtdab">'7.1 Détail des emprunts'!$M$12</definedName>
    <definedName name="_16712rtdac">'7.1 Détail des emprunts'!$M$13</definedName>
    <definedName name="_16712rtdad">'7.1 Détail des emprunts'!$M$14</definedName>
    <definedName name="_16712rtdae">'7.1 Détail des emprunts'!$M$15</definedName>
    <definedName name="_16712rtdaf">'7.1 Détail des emprunts'!$M$16</definedName>
    <definedName name="_16712rtdag">'7.1 Détail des emprunts'!$M$17</definedName>
    <definedName name="_16712rtdah">'7.1 Détail des emprunts'!$M$18</definedName>
    <definedName name="_16712rtdai">'7.1 Détail des emprunts'!$M$20</definedName>
    <definedName name="_16712rtdak">'7.1 Détail des emprunts'!$M$19</definedName>
    <definedName name="_16712rtde">'7.2 Récapitulatif emprunts'!$N$8</definedName>
    <definedName name="_16712rtdea">'7.1 Détail des emprunts'!$L$11</definedName>
    <definedName name="_16712rtdeb">'7.1 Détail des emprunts'!$L$12</definedName>
    <definedName name="_16712rtdec">'7.1 Détail des emprunts'!$L$13</definedName>
    <definedName name="_16712rtded">'7.1 Détail des emprunts'!$L$14</definedName>
    <definedName name="_16712rtdee">'7.1 Détail des emprunts'!$L$15</definedName>
    <definedName name="_16712rtdef">'7.1 Détail des emprunts'!$L$16</definedName>
    <definedName name="_16712rtdeg">'7.1 Détail des emprunts'!$L$17</definedName>
    <definedName name="_16712rtdeh">'7.1 Détail des emprunts'!$L$18</definedName>
    <definedName name="_16712rtdei">'7.1 Détail des emprunts'!$L$20</definedName>
    <definedName name="_16712rtdek">'7.1 Détail des emprunts'!$L$19</definedName>
    <definedName name="_16712rtga">'7.2 Récapitulatif emprunts'!$K$8</definedName>
    <definedName name="_16712rtgaa">'7.1 Détail des emprunts'!$I$11</definedName>
    <definedName name="_16712rtgab">'7.1 Détail des emprunts'!$I$12</definedName>
    <definedName name="_16712rtgac">'7.1 Détail des emprunts'!$I$13</definedName>
    <definedName name="_16712rtgad">'7.1 Détail des emprunts'!$I$14</definedName>
    <definedName name="_16712rtgae">'7.1 Détail des emprunts'!$I$15</definedName>
    <definedName name="_16712rtgaf">'7.1 Détail des emprunts'!$I$16</definedName>
    <definedName name="_16712rtgag">'7.1 Détail des emprunts'!$I$17</definedName>
    <definedName name="_16712rtgah">'7.1 Détail des emprunts'!$I$18</definedName>
    <definedName name="_16712rtgai">'7.1 Détail des emprunts'!$I$20</definedName>
    <definedName name="_16712rtgak">'7.1 Détail des emprunts'!$I$19</definedName>
    <definedName name="_16712rtge">'7.2 Récapitulatif emprunts'!$J$8</definedName>
    <definedName name="_16712rtgea">'7.1 Détail des emprunts'!$H$11</definedName>
    <definedName name="_16712rtgeb">'7.1 Détail des emprunts'!$H$12</definedName>
    <definedName name="_16712rtgec">'7.1 Détail des emprunts'!$H$13</definedName>
    <definedName name="_16712rtged">'7.1 Détail des emprunts'!$H$14</definedName>
    <definedName name="_16712rtgee">'7.1 Détail des emprunts'!$H$15</definedName>
    <definedName name="_16712rtgef">'7.1 Détail des emprunts'!$H$16</definedName>
    <definedName name="_16712rtgeg">'7.1 Détail des emprunts'!$H$17</definedName>
    <definedName name="_16712rtgeh">'7.1 Détail des emprunts'!$H$18</definedName>
    <definedName name="_16712rtgei">'7.1 Détail des emprunts'!$H$20</definedName>
    <definedName name="_16712rtgek">'7.1 Détail des emprunts'!$H$19</definedName>
    <definedName name="_16712rtxa">'7.2 Récapitulatif emprunts'!$M$8</definedName>
    <definedName name="_16712rtxaa">'7.1 Détail des emprunts'!$K$11</definedName>
    <definedName name="_16712rtxab">'7.1 Détail des emprunts'!$K$12</definedName>
    <definedName name="_16712rtxac">'7.1 Détail des emprunts'!$K$13</definedName>
    <definedName name="_16712rtxad">'7.1 Détail des emprunts'!$K$14</definedName>
    <definedName name="_16712rtxae">'7.1 Détail des emprunts'!$K$15</definedName>
    <definedName name="_16712rtxaf">'7.1 Détail des emprunts'!$K$16</definedName>
    <definedName name="_16712rtxag">'7.1 Détail des emprunts'!$K$17</definedName>
    <definedName name="_16712rtxah">'7.1 Détail des emprunts'!$K$18</definedName>
    <definedName name="_16712rtxai">'7.1 Détail des emprunts'!$K$20</definedName>
    <definedName name="_16712rtxak">'7.1 Détail des emprunts'!$K$19</definedName>
    <definedName name="_16712rtxe">'7.2 Récapitulatif emprunts'!$L$8</definedName>
    <definedName name="_16712rtxea">'7.1 Détail des emprunts'!$J$11</definedName>
    <definedName name="_16712rtxeb">'7.1 Détail des emprunts'!$J$12</definedName>
    <definedName name="_16712rtxec">'7.1 Détail des emprunts'!$J$13</definedName>
    <definedName name="_16712rtxed">'7.1 Détail des emprunts'!$J$14</definedName>
    <definedName name="_16712rtxee">'7.1 Détail des emprunts'!$J$15</definedName>
    <definedName name="_16712rtxef">'7.1 Détail des emprunts'!$J$16</definedName>
    <definedName name="_16712rtxeg">'7.1 Détail des emprunts'!$J$17</definedName>
    <definedName name="_16712rtxeh">'7.1 Détail des emprunts'!$J$18</definedName>
    <definedName name="_16712rtxei">'7.1 Détail des emprunts'!$J$20</definedName>
    <definedName name="_16712rtxek">'7.1 Détail des emprunts'!$J$19</definedName>
    <definedName name="_16712tacne">'7.2 Récapitulatif emprunts'!$V$8</definedName>
    <definedName name="_16712tautem">'7.2 Récapitulatif emprunts'!$T$8</definedName>
    <definedName name="_16712tetf">'7.2 Récapitulatif emprunts'!$S$8</definedName>
    <definedName name="_16712tetia">'7.2 Récapitulatif emprunts'!$Q$8</definedName>
    <definedName name="_16712tetv">'7.2 Récapitulatif emprunts'!$R$8</definedName>
    <definedName name="_16712tmde">'7.2 Récapitulatif emprunts'!$P$8</definedName>
    <definedName name="_16712tmdea">'7.1 Détail des emprunts'!$N$11</definedName>
    <definedName name="_16712tmdeb">'7.1 Détail des emprunts'!$N$12</definedName>
    <definedName name="_16712tmdec">'7.1 Détail des emprunts'!$N$13</definedName>
    <definedName name="_16712tmded">'7.1 Détail des emprunts'!$N$14</definedName>
    <definedName name="_16712tmdee">'7.1 Détail des emprunts'!$N$15</definedName>
    <definedName name="_16712tmdef">'7.1 Détail des emprunts'!$N$16</definedName>
    <definedName name="_16712tmdeg">'7.1 Détail des emprunts'!$N$17</definedName>
    <definedName name="_16712tmdeh">'7.1 Détail des emprunts'!$N$18</definedName>
    <definedName name="_16712tmdei">'7.1 Détail des emprunts'!$N$20</definedName>
    <definedName name="_16712tmdek">'7.1 Détail des emprunts'!$N$19</definedName>
    <definedName name="_16712tpeoc">'7.2 Récapitulatif emprunts'!$U$8</definedName>
    <definedName name="_1673denma">'7.1 Détail des emprunts'!$O$21</definedName>
    <definedName name="_1673denmb">'7.1 Détail des emprunts'!$O$22</definedName>
    <definedName name="_1673denmc">'7.1 Détail des emprunts'!$O$23</definedName>
    <definedName name="_1673denmd">'7.1 Détail des emprunts'!$O$24</definedName>
    <definedName name="_1673denme">'7.1 Détail des emprunts'!$O$25</definedName>
    <definedName name="_1673denmf">'7.1 Détail des emprunts'!$O$26</definedName>
    <definedName name="_1673denmg">'7.1 Détail des emprunts'!$O$27</definedName>
    <definedName name="_1673denmh">'7.1 Détail des emprunts'!$O$28</definedName>
    <definedName name="_1673denmi">'7.1 Détail des emprunts'!$O$30</definedName>
    <definedName name="_1673denmk">'7.1 Détail des emprunts'!$O$29</definedName>
    <definedName name="_1673mifu">'7.2 Récapitulatif emprunts'!$E$9</definedName>
    <definedName name="_1673mifua">'7.1 Détail des emprunts'!$C$21</definedName>
    <definedName name="_1673mifub">'7.1 Détail des emprunts'!$C$22</definedName>
    <definedName name="_1673mifuc">'7.1 Détail des emprunts'!$C$23</definedName>
    <definedName name="_1673mifud">'7.1 Détail des emprunts'!$C$24</definedName>
    <definedName name="_1673mifue">'7.1 Détail des emprunts'!$C$25</definedName>
    <definedName name="_1673mifuf">'7.1 Détail des emprunts'!$C$26</definedName>
    <definedName name="_1673mifug">'7.1 Détail des emprunts'!$C$27</definedName>
    <definedName name="_1673mifuh">'7.1 Détail des emprunts'!$C$28</definedName>
    <definedName name="_1673mifui">'7.1 Détail des emprunts'!$C$30</definedName>
    <definedName name="_1673mifuk">'7.1 Détail des emprunts'!$C$29</definedName>
    <definedName name="_1673mtae">'7.2 Récapitulatif emprunts'!$G$9</definedName>
    <definedName name="_1673mtaea">'7.1 Détail des emprunts'!$E$21</definedName>
    <definedName name="_1673mtaeb">'7.1 Détail des emprunts'!$E$22</definedName>
    <definedName name="_1673mtaec">'7.1 Détail des emprunts'!$E$23</definedName>
    <definedName name="_1673mtaed">'7.1 Détail des emprunts'!$E$24</definedName>
    <definedName name="_1673mtaee">'7.1 Détail des emprunts'!$E$25</definedName>
    <definedName name="_1673mtaef">'7.1 Détail des emprunts'!$E$26</definedName>
    <definedName name="_1673mtaeg">'7.1 Détail des emprunts'!$E$27</definedName>
    <definedName name="_1673mtaeh">'7.1 Détail des emprunts'!$E$28</definedName>
    <definedName name="_1673mtaei">'7.1 Détail des emprunts'!$E$30</definedName>
    <definedName name="_1673mtaek">'7.1 Détail des emprunts'!$E$29</definedName>
    <definedName name="_1673mtea">'7.2 Récapitulatif emprunts'!$F$9</definedName>
    <definedName name="_1673mteaa">'7.1 Détail des emprunts'!$D$21</definedName>
    <definedName name="_1673mteab">'7.1 Détail des emprunts'!$D$22</definedName>
    <definedName name="_1673mteac">'7.1 Détail des emprunts'!$D$23</definedName>
    <definedName name="_1673mtead">'7.1 Détail des emprunts'!$D$24</definedName>
    <definedName name="_1673mteae">'7.1 Détail des emprunts'!$D$25</definedName>
    <definedName name="_1673mteaf">'7.1 Détail des emprunts'!$D$26</definedName>
    <definedName name="_1673mteag">'7.1 Détail des emprunts'!$D$27</definedName>
    <definedName name="_1673mteah">'7.1 Détail des emprunts'!$D$28</definedName>
    <definedName name="_1673mteai">'7.1 Détail des emprunts'!$D$30</definedName>
    <definedName name="_1673mteak">'7.1 Détail des emprunts'!$D$29</definedName>
    <definedName name="_1673mted">'7.2 Récapitulatif emprunts'!$H$9</definedName>
    <definedName name="_1673mteda">'7.1 Détail des emprunts'!$F$21</definedName>
    <definedName name="_1673mtedb">'7.1 Détail des emprunts'!$F$22</definedName>
    <definedName name="_1673mtedc">'7.1 Détail des emprunts'!$F$23</definedName>
    <definedName name="_1673mtedd">'7.1 Détail des emprunts'!$F$24</definedName>
    <definedName name="_1673mtede">'7.1 Détail des emprunts'!$F$25</definedName>
    <definedName name="_1673mtedf">'7.1 Détail des emprunts'!$F$26</definedName>
    <definedName name="_1673mtedg">'7.1 Détail des emprunts'!$F$27</definedName>
    <definedName name="_1673mtedh">'7.1 Détail des emprunts'!$F$28</definedName>
    <definedName name="_1673mtedi">'7.1 Détail des emprunts'!$F$30</definedName>
    <definedName name="_1673mtedk">'7.1 Détail des emprunts'!$F$29</definedName>
    <definedName name="_1673mtoc">'7.2 Récapitulatif emprunts'!$D$9</definedName>
    <definedName name="_1673mtoca">'7.1 Détail des emprunts'!$B$21</definedName>
    <definedName name="_1673mtocb">'7.1 Détail des emprunts'!$B$22</definedName>
    <definedName name="_1673mtocc">'7.1 Détail des emprunts'!$B$23</definedName>
    <definedName name="_1673mtocd">'7.1 Détail des emprunts'!$B$24</definedName>
    <definedName name="_1673mtoce">'7.1 Détail des emprunts'!$B$25</definedName>
    <definedName name="_1673mtocf">'7.1 Détail des emprunts'!$B$26</definedName>
    <definedName name="_1673mtocg">'7.1 Détail des emprunts'!$B$27</definedName>
    <definedName name="_1673mtoch">'7.1 Détail des emprunts'!$B$28</definedName>
    <definedName name="_1673mtoci">'7.1 Détail des emprunts'!$B$30</definedName>
    <definedName name="_1673mtock">'7.1 Détail des emprunts'!$B$29</definedName>
    <definedName name="_1673mtta">'7.2 Récapitulatif emprunts'!$I$9</definedName>
    <definedName name="_1673mttaa">'7.1 Détail des emprunts'!$G$21</definedName>
    <definedName name="_1673mttab">'7.1 Détail des emprunts'!$G$22</definedName>
    <definedName name="_1673mttac">'7.1 Détail des emprunts'!$G$23</definedName>
    <definedName name="_1673mttad">'7.1 Détail des emprunts'!$G$24</definedName>
    <definedName name="_1673mttae">'7.1 Détail des emprunts'!$G$25</definedName>
    <definedName name="_1673mttaf">'7.1 Détail des emprunts'!$G$26</definedName>
    <definedName name="_1673mttag">'7.1 Détail des emprunts'!$G$27</definedName>
    <definedName name="_1673mttah">'7.1 Détail des emprunts'!$G$28</definedName>
    <definedName name="_1673mttai">'7.1 Détail des emprunts'!$G$30</definedName>
    <definedName name="_1673mttak">'7.1 Détail des emprunts'!$G$29</definedName>
    <definedName name="_1673rtda">'7.2 Récapitulatif emprunts'!$O$9</definedName>
    <definedName name="_1673rtdaa">'7.1 Détail des emprunts'!$M$21</definedName>
    <definedName name="_1673rtdab">'7.1 Détail des emprunts'!$M$22</definedName>
    <definedName name="_1673rtdac">'7.1 Détail des emprunts'!$M$23</definedName>
    <definedName name="_1673rtdad">'7.1 Détail des emprunts'!$M$24</definedName>
    <definedName name="_1673rtdae">'7.1 Détail des emprunts'!$M$25</definedName>
    <definedName name="_1673rtdaf">'7.1 Détail des emprunts'!$M$26</definedName>
    <definedName name="_1673rtdag">'7.1 Détail des emprunts'!$M$27</definedName>
    <definedName name="_1673rtdah">'7.1 Détail des emprunts'!$M$28</definedName>
    <definedName name="_1673rtdai">'7.1 Détail des emprunts'!$M$30</definedName>
    <definedName name="_1673rtdak">'7.1 Détail des emprunts'!$M$29</definedName>
    <definedName name="_1673rtde">'7.2 Récapitulatif emprunts'!$N$9</definedName>
    <definedName name="_1673rtdea">'7.1 Détail des emprunts'!$L$21</definedName>
    <definedName name="_1673rtdeb">'7.1 Détail des emprunts'!$L$22</definedName>
    <definedName name="_1673rtdec">'7.1 Détail des emprunts'!$L$23</definedName>
    <definedName name="_1673rtded">'7.1 Détail des emprunts'!$L$24</definedName>
    <definedName name="_1673rtdee">'7.1 Détail des emprunts'!$L$25</definedName>
    <definedName name="_1673rtdef">'7.1 Détail des emprunts'!$L$26</definedName>
    <definedName name="_1673rtdeg">'7.1 Détail des emprunts'!$L$27</definedName>
    <definedName name="_1673rtdeh">'7.1 Détail des emprunts'!$L$28</definedName>
    <definedName name="_1673rtdei">'7.1 Détail des emprunts'!$L$30</definedName>
    <definedName name="_1673rtdek">'7.1 Détail des emprunts'!$L$29</definedName>
    <definedName name="_1673rtga">'7.2 Récapitulatif emprunts'!$K$9</definedName>
    <definedName name="_1673rtgaa">'7.1 Détail des emprunts'!$I$21</definedName>
    <definedName name="_1673rtgab">'7.1 Détail des emprunts'!$I$22</definedName>
    <definedName name="_1673rtgac">'7.1 Détail des emprunts'!$I$23</definedName>
    <definedName name="_1673rtgad">'7.1 Détail des emprunts'!$I$24</definedName>
    <definedName name="_1673rtgae">'7.1 Détail des emprunts'!$I$25</definedName>
    <definedName name="_1673rtgaf">'7.1 Détail des emprunts'!$I$26</definedName>
    <definedName name="_1673rtgag">'7.1 Détail des emprunts'!$I$27</definedName>
    <definedName name="_1673rtgah">'7.1 Détail des emprunts'!$I$28</definedName>
    <definedName name="_1673rtgai">'7.1 Détail des emprunts'!$I$30</definedName>
    <definedName name="_1673rtgak">'7.1 Détail des emprunts'!$I$29</definedName>
    <definedName name="_1673rtge">'7.2 Récapitulatif emprunts'!$J$9</definedName>
    <definedName name="_1673rtgea">'7.1 Détail des emprunts'!$H$21</definedName>
    <definedName name="_1673rtgeb">'7.1 Détail des emprunts'!$H$22</definedName>
    <definedName name="_1673rtgec">'7.1 Détail des emprunts'!$H$23</definedName>
    <definedName name="_1673rtged">'7.1 Détail des emprunts'!$H$24</definedName>
    <definedName name="_1673rtgee">'7.1 Détail des emprunts'!$H$25</definedName>
    <definedName name="_1673rtgef">'7.1 Détail des emprunts'!$H$26</definedName>
    <definedName name="_1673rtgeg">'7.1 Détail des emprunts'!$H$27</definedName>
    <definedName name="_1673rtgeh">'7.1 Détail des emprunts'!$H$28</definedName>
    <definedName name="_1673rtgei">'7.1 Détail des emprunts'!$H$30</definedName>
    <definedName name="_1673rtgek">'7.1 Détail des emprunts'!$H$29</definedName>
    <definedName name="_1673rtxa">'7.2 Récapitulatif emprunts'!$M$9</definedName>
    <definedName name="_1673rtxaa">'7.1 Détail des emprunts'!$K$21</definedName>
    <definedName name="_1673rtxab">'7.1 Détail des emprunts'!$K$22</definedName>
    <definedName name="_1673rtxac">'7.1 Détail des emprunts'!$K$23</definedName>
    <definedName name="_1673rtxad">'7.1 Détail des emprunts'!$K$24</definedName>
    <definedName name="_1673rtxae">'7.1 Détail des emprunts'!$K$25</definedName>
    <definedName name="_1673rtxaf">'7.1 Détail des emprunts'!$K$26</definedName>
    <definedName name="_1673rtxag">'7.1 Détail des emprunts'!$K$27</definedName>
    <definedName name="_1673rtxah">'7.1 Détail des emprunts'!$K$28</definedName>
    <definedName name="_1673rtxai">'7.1 Détail des emprunts'!$K$30</definedName>
    <definedName name="_1673rtxak">'7.1 Détail des emprunts'!$K$29</definedName>
    <definedName name="_1673rtxe">'7.2 Récapitulatif emprunts'!$L$9</definedName>
    <definedName name="_1673rtxea">'7.1 Détail des emprunts'!$J$21</definedName>
    <definedName name="_1673rtxeb">'7.1 Détail des emprunts'!$J$22</definedName>
    <definedName name="_1673rtxec">'7.1 Détail des emprunts'!$J$23</definedName>
    <definedName name="_1673rtxed">'7.1 Détail des emprunts'!$J$24</definedName>
    <definedName name="_1673rtxee">'7.1 Détail des emprunts'!$J$25</definedName>
    <definedName name="_1673rtxef">'7.1 Détail des emprunts'!$J$26</definedName>
    <definedName name="_1673rtxeg">'7.1 Détail des emprunts'!$J$27</definedName>
    <definedName name="_1673rtxeh">'7.1 Détail des emprunts'!$J$28</definedName>
    <definedName name="_1673rtxei">'7.1 Détail des emprunts'!$J$30</definedName>
    <definedName name="_1673rtxek">'7.1 Détail des emprunts'!$J$29</definedName>
    <definedName name="_1673tacne">'7.2 Récapitulatif emprunts'!$V$9</definedName>
    <definedName name="_1673tautem">'7.2 Récapitulatif emprunts'!$T$9</definedName>
    <definedName name="_1673tetf">'7.2 Récapitulatif emprunts'!$S$9</definedName>
    <definedName name="_1673tetia">'7.2 Récapitulatif emprunts'!$Q$9</definedName>
    <definedName name="_1673tetv">'7.2 Récapitulatif emprunts'!$R$9</definedName>
    <definedName name="_1673tmde">'7.2 Récapitulatif emprunts'!$P$9</definedName>
    <definedName name="_1673tmdea">'7.1 Détail des emprunts'!$N$21</definedName>
    <definedName name="_1673tmdeb">'7.1 Détail des emprunts'!$N$22</definedName>
    <definedName name="_1673tmdec">'7.1 Détail des emprunts'!$N$23</definedName>
    <definedName name="_1673tmded">'7.1 Détail des emprunts'!$N$24</definedName>
    <definedName name="_1673tmdee">'7.1 Détail des emprunts'!$N$25</definedName>
    <definedName name="_1673tmdef">'7.1 Détail des emprunts'!$N$26</definedName>
    <definedName name="_1673tmdeg">'7.1 Détail des emprunts'!$N$27</definedName>
    <definedName name="_1673tmdeh">'7.1 Détail des emprunts'!$N$28</definedName>
    <definedName name="_1673tmdei">'7.1 Détail des emprunts'!$N$30</definedName>
    <definedName name="_1673tmdek">'7.1 Détail des emprunts'!$N$29</definedName>
    <definedName name="_1673tpeoc">'7.2 Récapitulatif emprunts'!$U$9</definedName>
    <definedName name="_16743mtoc">'7.2 Récapitulatif emprunts'!$D$16</definedName>
    <definedName name="_1681denma">'7.1 Détail des emprunts'!$O$91</definedName>
    <definedName name="_1681denmb">'7.1 Détail des emprunts'!$O$92</definedName>
    <definedName name="_1681denmc">'7.1 Détail des emprunts'!$O$93</definedName>
    <definedName name="_1681denmd">'7.1 Détail des emprunts'!$O$94</definedName>
    <definedName name="_1681denme">'7.1 Détail des emprunts'!$O$95</definedName>
    <definedName name="_1681denmf">'7.1 Détail des emprunts'!$O$96</definedName>
    <definedName name="_1681denmg">'7.1 Détail des emprunts'!$O$97</definedName>
    <definedName name="_1681denmh">'7.1 Détail des emprunts'!$O$98</definedName>
    <definedName name="_1681denmi">'7.1 Détail des emprunts'!$O$100</definedName>
    <definedName name="_1681denmk">'7.1 Détail des emprunts'!$O$99</definedName>
    <definedName name="_1681mifu">'7.2 Récapitulatif emprunts'!$E$19</definedName>
    <definedName name="_1681mifua">'7.1 Détail des emprunts'!$C$91</definedName>
    <definedName name="_1681mifub">'7.1 Détail des emprunts'!$C$92</definedName>
    <definedName name="_1681mifuc">'7.1 Détail des emprunts'!$C$93</definedName>
    <definedName name="_1681mifud">'7.1 Détail des emprunts'!$C$94</definedName>
    <definedName name="_1681mifue">'7.1 Détail des emprunts'!$C$95</definedName>
    <definedName name="_1681mifuf">'7.1 Détail des emprunts'!$C$96</definedName>
    <definedName name="_1681mifug">'7.1 Détail des emprunts'!$C$97</definedName>
    <definedName name="_1681mifuh">'7.1 Détail des emprunts'!$C$98</definedName>
    <definedName name="_1681mifui">'7.1 Détail des emprunts'!$C$100</definedName>
    <definedName name="_1681mifuk">'7.1 Détail des emprunts'!$C$99</definedName>
    <definedName name="_1681mtae">'7.2 Récapitulatif emprunts'!$G$19</definedName>
    <definedName name="_1681mtaea">'7.1 Détail des emprunts'!$E$91</definedName>
    <definedName name="_1681mtaeb">'7.1 Détail des emprunts'!$E$92</definedName>
    <definedName name="_1681mtaec">'7.1 Détail des emprunts'!$E$93</definedName>
    <definedName name="_1681mtaed">'7.1 Détail des emprunts'!$E$94</definedName>
    <definedName name="_1681mtaee">'7.1 Détail des emprunts'!$E$95</definedName>
    <definedName name="_1681mtaef">'7.1 Détail des emprunts'!$E$96</definedName>
    <definedName name="_1681mtaeg">'7.1 Détail des emprunts'!$E$97</definedName>
    <definedName name="_1681mtaeh">'7.1 Détail des emprunts'!$E$98</definedName>
    <definedName name="_1681mtaei">'7.1 Détail des emprunts'!$E$100</definedName>
    <definedName name="_1681mtaek">'7.1 Détail des emprunts'!$E$99</definedName>
    <definedName name="_1681mtea">'7.2 Récapitulatif emprunts'!$F$19</definedName>
    <definedName name="_1681mteaa">'7.1 Détail des emprunts'!$D$91</definedName>
    <definedName name="_1681mteab">'7.1 Détail des emprunts'!$D$92</definedName>
    <definedName name="_1681mteac">'7.1 Détail des emprunts'!$D$93</definedName>
    <definedName name="_1681mtead">'7.1 Détail des emprunts'!$D$94</definedName>
    <definedName name="_1681mteae">'7.1 Détail des emprunts'!$D$95</definedName>
    <definedName name="_1681mteaf">'7.1 Détail des emprunts'!$D$96</definedName>
    <definedName name="_1681mteag">'7.1 Détail des emprunts'!$D$97</definedName>
    <definedName name="_1681mteah">'7.1 Détail des emprunts'!$D$98</definedName>
    <definedName name="_1681mteai">'7.1 Détail des emprunts'!$D$100</definedName>
    <definedName name="_1681mteak">'7.1 Détail des emprunts'!$D$99</definedName>
    <definedName name="_1681mted">'7.2 Récapitulatif emprunts'!$H$19</definedName>
    <definedName name="_1681mteda">'7.1 Détail des emprunts'!$F$91</definedName>
    <definedName name="_1681mtedb">'7.1 Détail des emprunts'!$F$92</definedName>
    <definedName name="_1681mtedc">'7.1 Détail des emprunts'!$F$93</definedName>
    <definedName name="_1681mtedd">'7.1 Détail des emprunts'!$F$94</definedName>
    <definedName name="_1681mtede">'7.1 Détail des emprunts'!$F$95</definedName>
    <definedName name="_1681mtedf">'7.1 Détail des emprunts'!$F$96</definedName>
    <definedName name="_1681mtedg">'7.1 Détail des emprunts'!$F$97</definedName>
    <definedName name="_1681mtedh">'7.1 Détail des emprunts'!$F$98</definedName>
    <definedName name="_1681mtedi">'7.1 Détail des emprunts'!$F$100</definedName>
    <definedName name="_1681mtedk">'7.1 Détail des emprunts'!$F$99</definedName>
    <definedName name="_1681mtoc">'7.2 Récapitulatif emprunts'!$D$19</definedName>
    <definedName name="_1681mtoca">'7.1 Détail des emprunts'!$B$91</definedName>
    <definedName name="_1681mtocb">'7.1 Détail des emprunts'!$B$92</definedName>
    <definedName name="_1681mtocc">'7.1 Détail des emprunts'!$B$93</definedName>
    <definedName name="_1681mtocd">'7.1 Détail des emprunts'!$B$94</definedName>
    <definedName name="_1681mtoce">'7.1 Détail des emprunts'!$B$95</definedName>
    <definedName name="_1681mtocf">'7.1 Détail des emprunts'!$B$96</definedName>
    <definedName name="_1681mtocg">'7.1 Détail des emprunts'!$B$97</definedName>
    <definedName name="_1681mtoch">'7.1 Détail des emprunts'!$B$98</definedName>
    <definedName name="_1681mtoci">'7.1 Détail des emprunts'!$B$100</definedName>
    <definedName name="_1681mtock">'7.1 Détail des emprunts'!$B$99</definedName>
    <definedName name="_1681mtta">'7.2 Récapitulatif emprunts'!$I$19</definedName>
    <definedName name="_1681mttaa">'7.1 Détail des emprunts'!$G$91</definedName>
    <definedName name="_1681mttab">'7.1 Détail des emprunts'!$G$92</definedName>
    <definedName name="_1681mttac">'7.1 Détail des emprunts'!$G$93</definedName>
    <definedName name="_1681mttad">'7.1 Détail des emprunts'!$G$94</definedName>
    <definedName name="_1681mttae">'7.1 Détail des emprunts'!$G$95</definedName>
    <definedName name="_1681mttaf">'7.1 Détail des emprunts'!$G$96</definedName>
    <definedName name="_1681mttag">'7.1 Détail des emprunts'!$G$97</definedName>
    <definedName name="_1681mttah">'7.1 Détail des emprunts'!$G$98</definedName>
    <definedName name="_1681mttai">'7.1 Détail des emprunts'!$G$100</definedName>
    <definedName name="_1681mttak">'7.1 Détail des emprunts'!$G$99</definedName>
    <definedName name="_1681rtda">'7.2 Récapitulatif emprunts'!$O$19</definedName>
    <definedName name="_1681rtdaa">'7.1 Détail des emprunts'!$M$91</definedName>
    <definedName name="_1681rtdab">'7.1 Détail des emprunts'!$M$92</definedName>
    <definedName name="_1681rtdac">'7.1 Détail des emprunts'!$M$93</definedName>
    <definedName name="_1681rtdad">'7.1 Détail des emprunts'!$M$94</definedName>
    <definedName name="_1681rtdae">'7.1 Détail des emprunts'!$M$95</definedName>
    <definedName name="_1681rtdaf">'7.1 Détail des emprunts'!$M$96</definedName>
    <definedName name="_1681rtdag">'7.1 Détail des emprunts'!$M$97</definedName>
    <definedName name="_1681rtdah">'7.1 Détail des emprunts'!$M$98</definedName>
    <definedName name="_1681rtdai">'7.1 Détail des emprunts'!$M$100</definedName>
    <definedName name="_1681rtdak">'7.1 Détail des emprunts'!$M$99</definedName>
    <definedName name="_1681rtde">'7.2 Récapitulatif emprunts'!$N$19</definedName>
    <definedName name="_1681rtdea">'7.1 Détail des emprunts'!$L$91</definedName>
    <definedName name="_1681rtdeb">'7.1 Détail des emprunts'!$L$92</definedName>
    <definedName name="_1681rtdec">'7.1 Détail des emprunts'!$L$93</definedName>
    <definedName name="_1681rtded">'7.1 Détail des emprunts'!$L$94</definedName>
    <definedName name="_1681rtdee">'7.1 Détail des emprunts'!$L$95</definedName>
    <definedName name="_1681rtdef">'7.1 Détail des emprunts'!$L$96</definedName>
    <definedName name="_1681rtdeg">'7.1 Détail des emprunts'!$L$97</definedName>
    <definedName name="_1681rtdeh">'7.1 Détail des emprunts'!$L$98</definedName>
    <definedName name="_1681rtdei">'7.1 Détail des emprunts'!$L$100</definedName>
    <definedName name="_1681rtdek">'7.1 Détail des emprunts'!$L$99</definedName>
    <definedName name="_1681rtga">'7.2 Récapitulatif emprunts'!$K$19</definedName>
    <definedName name="_1681rtgaa">'7.1 Détail des emprunts'!$I$91</definedName>
    <definedName name="_1681rtgab">'7.1 Détail des emprunts'!$I$92</definedName>
    <definedName name="_1681rtgac">'7.1 Détail des emprunts'!$I$93</definedName>
    <definedName name="_1681rtgad">'7.1 Détail des emprunts'!$I$94</definedName>
    <definedName name="_1681rtgae">'7.1 Détail des emprunts'!$I$95</definedName>
    <definedName name="_1681rtgaf">'7.1 Détail des emprunts'!$I$96</definedName>
    <definedName name="_1681rtgag">'7.1 Détail des emprunts'!$I$97</definedName>
    <definedName name="_1681rtgah">'7.1 Détail des emprunts'!$I$98</definedName>
    <definedName name="_1681rtgai">'7.1 Détail des emprunts'!$I$100</definedName>
    <definedName name="_1681rtgak">'7.1 Détail des emprunts'!$I$99</definedName>
    <definedName name="_1681rtge">'7.2 Récapitulatif emprunts'!$J$19</definedName>
    <definedName name="_1681rtgea">'7.1 Détail des emprunts'!$H$91</definedName>
    <definedName name="_1681rtgeb">'7.1 Détail des emprunts'!$H$92</definedName>
    <definedName name="_1681rtgec">'7.1 Détail des emprunts'!$H$93</definedName>
    <definedName name="_1681rtged">'7.1 Détail des emprunts'!$H$94</definedName>
    <definedName name="_1681rtgee">'7.1 Détail des emprunts'!$H$95</definedName>
    <definedName name="_1681rtgef">'7.1 Détail des emprunts'!$H$96</definedName>
    <definedName name="_1681rtgeg">'7.1 Détail des emprunts'!$H$97</definedName>
    <definedName name="_1681rtgeh">'7.1 Détail des emprunts'!$H$98</definedName>
    <definedName name="_1681rtgei">'7.1 Détail des emprunts'!$H$100</definedName>
    <definedName name="_1681rtgek">'7.1 Détail des emprunts'!$H$99</definedName>
    <definedName name="_1681rtxa">'7.2 Récapitulatif emprunts'!$M$19</definedName>
    <definedName name="_1681rtxaa">'7.1 Détail des emprunts'!$K$91</definedName>
    <definedName name="_1681rtxab">'7.1 Détail des emprunts'!$K$92</definedName>
    <definedName name="_1681rtxac">'7.1 Détail des emprunts'!$K$93</definedName>
    <definedName name="_1681rtxad">'7.1 Détail des emprunts'!$K$94</definedName>
    <definedName name="_1681rtxae">'7.1 Détail des emprunts'!$K$95</definedName>
    <definedName name="_1681rtxaf">'7.1 Détail des emprunts'!$K$96</definedName>
    <definedName name="_1681rtxag">'7.1 Détail des emprunts'!$K$97</definedName>
    <definedName name="_1681rtxah">'7.1 Détail des emprunts'!$K$98</definedName>
    <definedName name="_1681rtxai">'7.1 Détail des emprunts'!$K$100</definedName>
    <definedName name="_1681rtxak">'7.1 Détail des emprunts'!$K$99</definedName>
    <definedName name="_1681rtxe">'7.2 Récapitulatif emprunts'!$L$19</definedName>
    <definedName name="_1681rtxea">'7.1 Détail des emprunts'!$J$91</definedName>
    <definedName name="_1681rtxeb">'7.1 Détail des emprunts'!$J$92</definedName>
    <definedName name="_1681rtxec">'7.1 Détail des emprunts'!$J$93</definedName>
    <definedName name="_1681rtxed">'7.1 Détail des emprunts'!$J$94</definedName>
    <definedName name="_1681rtxee">'7.1 Détail des emprunts'!$J$95</definedName>
    <definedName name="_1681rtxef">'7.1 Détail des emprunts'!$J$96</definedName>
    <definedName name="_1681rtxeg">'7.1 Détail des emprunts'!$J$97</definedName>
    <definedName name="_1681rtxeh">'7.1 Détail des emprunts'!$J$98</definedName>
    <definedName name="_1681rtxei">'7.1 Détail des emprunts'!$J$100</definedName>
    <definedName name="_1681rtxek">'7.1 Détail des emprunts'!$J$99</definedName>
    <definedName name="_1681tacne">'7.2 Récapitulatif emprunts'!$V$19</definedName>
    <definedName name="_1681tautem">'7.2 Récapitulatif emprunts'!$T$19</definedName>
    <definedName name="_1681tetf">'7.2 Récapitulatif emprunts'!$S$19</definedName>
    <definedName name="_1681tetia">'7.2 Récapitulatif emprunts'!$Q$19</definedName>
    <definedName name="_1681tetv">'7.2 Récapitulatif emprunts'!$R$19</definedName>
    <definedName name="_1681tmde">'7.2 Récapitulatif emprunts'!$P$19</definedName>
    <definedName name="_1681tmdea">'7.1 Détail des emprunts'!$N$91</definedName>
    <definedName name="_1681tmdeb">'7.1 Détail des emprunts'!$N$92</definedName>
    <definedName name="_1681tmdec">'7.1 Détail des emprunts'!$N$93</definedName>
    <definedName name="_1681tmded">'7.1 Détail des emprunts'!$N$94</definedName>
    <definedName name="_1681tmdee">'7.1 Détail des emprunts'!$N$95</definedName>
    <definedName name="_1681tmdef">'7.1 Détail des emprunts'!$N$96</definedName>
    <definedName name="_1681tmdeg">'7.1 Détail des emprunts'!$N$97</definedName>
    <definedName name="_1681tmdeh">'7.1 Détail des emprunts'!$N$98</definedName>
    <definedName name="_1681tmdei">'7.1 Détail des emprunts'!$N$100</definedName>
    <definedName name="_1681tmdek">'7.1 Détail des emprunts'!$N$99</definedName>
    <definedName name="_1681tpeoc">'7.2 Récapitulatif emprunts'!$U$19</definedName>
    <definedName name="_1682denma">'7.1 Détail des emprunts'!$O$101</definedName>
    <definedName name="_1682denmb">'7.1 Détail des emprunts'!$O$102</definedName>
    <definedName name="_1682denmc">'7.1 Détail des emprunts'!$O$103</definedName>
    <definedName name="_1682denmd">'7.1 Détail des emprunts'!$O$104</definedName>
    <definedName name="_1682denme">'7.1 Détail des emprunts'!$O$105</definedName>
    <definedName name="_1682denmf">'7.1 Détail des emprunts'!$O$106</definedName>
    <definedName name="_1682denmg">'7.1 Détail des emprunts'!$O$107</definedName>
    <definedName name="_1682denmh">'7.1 Détail des emprunts'!$O$108</definedName>
    <definedName name="_1682denmi">'7.1 Détail des emprunts'!$O$110</definedName>
    <definedName name="_1682denmk">'7.1 Détail des emprunts'!$O$109</definedName>
    <definedName name="_1682mifu">'7.2 Récapitulatif emprunts'!$E$20</definedName>
    <definedName name="_1682mifua">'7.1 Détail des emprunts'!$C$101</definedName>
    <definedName name="_1682mifub">'7.1 Détail des emprunts'!$C$102</definedName>
    <definedName name="_1682mifuc">'7.1 Détail des emprunts'!$C$103</definedName>
    <definedName name="_1682mifud">'7.1 Détail des emprunts'!$C$104</definedName>
    <definedName name="_1682mifue">'7.1 Détail des emprunts'!$C$105</definedName>
    <definedName name="_1682mifuf">'7.1 Détail des emprunts'!$C$106</definedName>
    <definedName name="_1682mifug">'7.1 Détail des emprunts'!$C$107</definedName>
    <definedName name="_1682mifuh">'7.1 Détail des emprunts'!$C$108</definedName>
    <definedName name="_1682mifui">'7.1 Détail des emprunts'!$C$110</definedName>
    <definedName name="_1682mifuk">'7.1 Détail des emprunts'!$C$109</definedName>
    <definedName name="_1682mtae">'7.2 Récapitulatif emprunts'!$G$20</definedName>
    <definedName name="_1682mtaea">'7.1 Détail des emprunts'!$E$101</definedName>
    <definedName name="_1682mtaeb">'7.1 Détail des emprunts'!$E$102</definedName>
    <definedName name="_1682mtaec">'7.1 Détail des emprunts'!$E$103</definedName>
    <definedName name="_1682mtaed">'7.1 Détail des emprunts'!$E$104</definedName>
    <definedName name="_1682mtaee">'7.1 Détail des emprunts'!$E$105</definedName>
    <definedName name="_1682mtaef">'7.1 Détail des emprunts'!$E$106</definedName>
    <definedName name="_1682mtaeg">'7.1 Détail des emprunts'!$E$107</definedName>
    <definedName name="_1682mtaeh">'7.1 Détail des emprunts'!$E$108</definedName>
    <definedName name="_1682mtaei">'7.1 Détail des emprunts'!$E$110</definedName>
    <definedName name="_1682mtaek">'7.1 Détail des emprunts'!$E$109</definedName>
    <definedName name="_1682mtea">'7.2 Récapitulatif emprunts'!$F$20</definedName>
    <definedName name="_1682mteaa">'7.1 Détail des emprunts'!$D$101</definedName>
    <definedName name="_1682mteab">'7.1 Détail des emprunts'!$D$102</definedName>
    <definedName name="_1682mteac">'7.1 Détail des emprunts'!$D$103</definedName>
    <definedName name="_1682mtead">'7.1 Détail des emprunts'!$D$104</definedName>
    <definedName name="_1682mteae">'7.1 Détail des emprunts'!$D$105</definedName>
    <definedName name="_1682mteaf">'7.1 Détail des emprunts'!$D$106</definedName>
    <definedName name="_1682mteag">'7.1 Détail des emprunts'!$D$107</definedName>
    <definedName name="_1682mteah">'7.1 Détail des emprunts'!$D$108</definedName>
    <definedName name="_1682mteai">'7.1 Détail des emprunts'!$D$110</definedName>
    <definedName name="_1682mteak">'7.1 Détail des emprunts'!$D$109</definedName>
    <definedName name="_1682mted">'7.2 Récapitulatif emprunts'!$H$20</definedName>
    <definedName name="_1682mteda">'7.1 Détail des emprunts'!$F$101</definedName>
    <definedName name="_1682mtedb">'7.1 Détail des emprunts'!$F$102</definedName>
    <definedName name="_1682mtedc">'7.1 Détail des emprunts'!$F$103</definedName>
    <definedName name="_1682mtedd">'7.1 Détail des emprunts'!$F$104</definedName>
    <definedName name="_1682mtede">'7.1 Détail des emprunts'!$F$105</definedName>
    <definedName name="_1682mtedf">'7.1 Détail des emprunts'!$F$106</definedName>
    <definedName name="_1682mtedg">'7.1 Détail des emprunts'!$F$107</definedName>
    <definedName name="_1682mtedh">'7.1 Détail des emprunts'!$F$108</definedName>
    <definedName name="_1682mtedi">'7.1 Détail des emprunts'!$F$110</definedName>
    <definedName name="_1682mtedk">'7.1 Détail des emprunts'!$F$109</definedName>
    <definedName name="_1682mtoc">'7.2 Récapitulatif emprunts'!$D$20</definedName>
    <definedName name="_1682mtoca">'7.1 Détail des emprunts'!$B$101</definedName>
    <definedName name="_1682mtocb">'7.1 Détail des emprunts'!$B$102</definedName>
    <definedName name="_1682mtocc">'7.1 Détail des emprunts'!$B$103</definedName>
    <definedName name="_1682mtocd">'7.1 Détail des emprunts'!$B$104</definedName>
    <definedName name="_1682mtoce">'7.1 Détail des emprunts'!$B$105</definedName>
    <definedName name="_1682mtocf">'7.1 Détail des emprunts'!$B$106</definedName>
    <definedName name="_1682mtocg">'7.1 Détail des emprunts'!$B$107</definedName>
    <definedName name="_1682mtoch">'7.1 Détail des emprunts'!$B$108</definedName>
    <definedName name="_1682mtoci">'7.1 Détail des emprunts'!$B$110</definedName>
    <definedName name="_1682mtock">'7.1 Détail des emprunts'!$B$109</definedName>
    <definedName name="_1682mtta">'7.2 Récapitulatif emprunts'!$I$20</definedName>
    <definedName name="_1682mttaa">'7.1 Détail des emprunts'!$G$101</definedName>
    <definedName name="_1682mttab">'7.1 Détail des emprunts'!$G$102</definedName>
    <definedName name="_1682mttac">'7.1 Détail des emprunts'!$G$103</definedName>
    <definedName name="_1682mttad">'7.1 Détail des emprunts'!$G$104</definedName>
    <definedName name="_1682mttae">'7.1 Détail des emprunts'!$G$105</definedName>
    <definedName name="_1682mttaf">'7.1 Détail des emprunts'!$G$106</definedName>
    <definedName name="_1682mttag">'7.1 Détail des emprunts'!$G$107</definedName>
    <definedName name="_1682mttah">'7.1 Détail des emprunts'!$G$108</definedName>
    <definedName name="_1682mttai">'7.1 Détail des emprunts'!$G$110</definedName>
    <definedName name="_1682mttak">'7.1 Détail des emprunts'!$G$109</definedName>
    <definedName name="_1682rtda">'7.2 Récapitulatif emprunts'!$O$20</definedName>
    <definedName name="_1682rtdaa">'7.1 Détail des emprunts'!$M$101</definedName>
    <definedName name="_1682rtdab">'7.1 Détail des emprunts'!$M$102</definedName>
    <definedName name="_1682rtdac">'7.1 Détail des emprunts'!$M$103</definedName>
    <definedName name="_1682rtdad">'7.1 Détail des emprunts'!$M$104</definedName>
    <definedName name="_1682rtdae">'7.1 Détail des emprunts'!$M$105</definedName>
    <definedName name="_1682rtdaf">'7.1 Détail des emprunts'!$M$106</definedName>
    <definedName name="_1682rtdag">'7.1 Détail des emprunts'!$M$107</definedName>
    <definedName name="_1682rtdah">'7.1 Détail des emprunts'!$M$108</definedName>
    <definedName name="_1682rtdai">'7.1 Détail des emprunts'!$M$110</definedName>
    <definedName name="_1682rtdak">'7.1 Détail des emprunts'!$M$109</definedName>
    <definedName name="_1682rtde">'7.2 Récapitulatif emprunts'!$N$20</definedName>
    <definedName name="_1682rtdea">'7.1 Détail des emprunts'!$L$101</definedName>
    <definedName name="_1682rtdeb">'7.1 Détail des emprunts'!$L$102</definedName>
    <definedName name="_1682rtdec">'7.1 Détail des emprunts'!$L$103</definedName>
    <definedName name="_1682rtded">'7.1 Détail des emprunts'!$L$104</definedName>
    <definedName name="_1682rtdee">'7.1 Détail des emprunts'!$L$105</definedName>
    <definedName name="_1682rtdef">'7.1 Détail des emprunts'!$L$106</definedName>
    <definedName name="_1682rtdeg">'7.1 Détail des emprunts'!$L$107</definedName>
    <definedName name="_1682rtdeh">'7.1 Détail des emprunts'!$L$108</definedName>
    <definedName name="_1682rtdei">'7.1 Détail des emprunts'!$L$110</definedName>
    <definedName name="_1682rtdek">'7.1 Détail des emprunts'!$L$109</definedName>
    <definedName name="_1682rtga">'7.2 Récapitulatif emprunts'!$K$20</definedName>
    <definedName name="_1682rtgaa">'7.1 Détail des emprunts'!$I$101</definedName>
    <definedName name="_1682rtgab">'7.1 Détail des emprunts'!$I$102</definedName>
    <definedName name="_1682rtgac">'7.1 Détail des emprunts'!$I$103</definedName>
    <definedName name="_1682rtgad">'7.1 Détail des emprunts'!$I$104</definedName>
    <definedName name="_1682rtgae">'7.1 Détail des emprunts'!$I$105</definedName>
    <definedName name="_1682rtgaf">'7.1 Détail des emprunts'!$I$106</definedName>
    <definedName name="_1682rtgag">'7.1 Détail des emprunts'!$I$107</definedName>
    <definedName name="_1682rtgah">'7.1 Détail des emprunts'!$I$108</definedName>
    <definedName name="_1682rtgai">'7.1 Détail des emprunts'!$I$110</definedName>
    <definedName name="_1682rtgak">'7.1 Détail des emprunts'!$I$109</definedName>
    <definedName name="_1682rtge">'7.2 Récapitulatif emprunts'!$J$20</definedName>
    <definedName name="_1682rtgea">'7.1 Détail des emprunts'!$H$101</definedName>
    <definedName name="_1682rtgeb">'7.1 Détail des emprunts'!$H$102</definedName>
    <definedName name="_1682rtgec">'7.1 Détail des emprunts'!$H$103</definedName>
    <definedName name="_1682rtged">'7.1 Détail des emprunts'!$H$104</definedName>
    <definedName name="_1682rtgee">'7.1 Détail des emprunts'!$H$105</definedName>
    <definedName name="_1682rtgef">'7.1 Détail des emprunts'!$H$106</definedName>
    <definedName name="_1682rtgeg">'7.1 Détail des emprunts'!$H$107</definedName>
    <definedName name="_1682rtgeh">'7.1 Détail des emprunts'!$H$108</definedName>
    <definedName name="_1682rtgei">'7.1 Détail des emprunts'!$H$110</definedName>
    <definedName name="_1682rtgek">'7.1 Détail des emprunts'!$H$109</definedName>
    <definedName name="_1682rtxa">'7.2 Récapitulatif emprunts'!$M$20</definedName>
    <definedName name="_1682rtxaa">'7.1 Détail des emprunts'!$K$101</definedName>
    <definedName name="_1682rtxab">'7.1 Détail des emprunts'!$K$102</definedName>
    <definedName name="_1682rtxac">'7.1 Détail des emprunts'!$K$103</definedName>
    <definedName name="_1682rtxad">'7.1 Détail des emprunts'!$K$104</definedName>
    <definedName name="_1682rtxae">'7.1 Détail des emprunts'!$K$105</definedName>
    <definedName name="_1682rtxaf">'7.1 Détail des emprunts'!$K$106</definedName>
    <definedName name="_1682rtxag">'7.1 Détail des emprunts'!$K$107</definedName>
    <definedName name="_1682rtxah">'7.1 Détail des emprunts'!$K$108</definedName>
    <definedName name="_1682rtxai">'7.1 Détail des emprunts'!$K$110</definedName>
    <definedName name="_1682rtxak">'7.1 Détail des emprunts'!$K$109</definedName>
    <definedName name="_1682rtxe">'7.2 Récapitulatif emprunts'!$L$20</definedName>
    <definedName name="_1682rtxea">'7.1 Détail des emprunts'!$J$101</definedName>
    <definedName name="_1682rtxeb">'7.1 Détail des emprunts'!$J$102</definedName>
    <definedName name="_1682rtxec">'7.1 Détail des emprunts'!$J$103</definedName>
    <definedName name="_1682rtxed">'7.1 Détail des emprunts'!$J$104</definedName>
    <definedName name="_1682rtxee">'7.1 Détail des emprunts'!$J$105</definedName>
    <definedName name="_1682rtxef">'7.1 Détail des emprunts'!$J$106</definedName>
    <definedName name="_1682rtxeg">'7.1 Détail des emprunts'!$J$107</definedName>
    <definedName name="_1682rtxeh">'7.1 Détail des emprunts'!$J$108</definedName>
    <definedName name="_1682rtxei">'7.1 Détail des emprunts'!$J$110</definedName>
    <definedName name="_1682rtxek">'7.1 Détail des emprunts'!$J$109</definedName>
    <definedName name="_1682tacne">'7.2 Récapitulatif emprunts'!$V$20</definedName>
    <definedName name="_1682tautem">'7.2 Récapitulatif emprunts'!$T$20</definedName>
    <definedName name="_1682tetf">'7.2 Récapitulatif emprunts'!$S$20</definedName>
    <definedName name="_1682tetia">'7.2 Récapitulatif emprunts'!$Q$20</definedName>
    <definedName name="_1682tetv">'7.2 Récapitulatif emprunts'!$R$20</definedName>
    <definedName name="_1682tmde">'7.2 Récapitulatif emprunts'!$P$20</definedName>
    <definedName name="_1682tmdea">'7.1 Détail des emprunts'!$N$101</definedName>
    <definedName name="_1682tmdeb">'7.1 Détail des emprunts'!$N$102</definedName>
    <definedName name="_1682tmdec">'7.1 Détail des emprunts'!$N$103</definedName>
    <definedName name="_1682tmded">'7.1 Détail des emprunts'!$N$104</definedName>
    <definedName name="_1682tmdee">'7.1 Détail des emprunts'!$N$105</definedName>
    <definedName name="_1682tmdef">'7.1 Détail des emprunts'!$N$106</definedName>
    <definedName name="_1682tmdeg">'7.1 Détail des emprunts'!$N$107</definedName>
    <definedName name="_1682tmdeh">'7.1 Détail des emprunts'!$N$108</definedName>
    <definedName name="_1682tmdei">'7.1 Détail des emprunts'!$N$110</definedName>
    <definedName name="_1682tmdek">'7.1 Détail des emprunts'!$N$109</definedName>
    <definedName name="_1682tpeoc">'7.2 Récapitulatif emprunts'!$U$20</definedName>
    <definedName name="_1683denma">'7.1 Détail des emprunts'!$O$171</definedName>
    <definedName name="_1683denmb">'7.1 Détail des emprunts'!$O$172</definedName>
    <definedName name="_1683denmc">'7.1 Détail des emprunts'!$O$173</definedName>
    <definedName name="_1683denmd">'7.1 Détail des emprunts'!$O$174</definedName>
    <definedName name="_1683denme">'7.1 Détail des emprunts'!$O$175</definedName>
    <definedName name="_1683denmf">'7.1 Détail des emprunts'!$O$176</definedName>
    <definedName name="_1683denmg">'7.1 Détail des emprunts'!$O$177</definedName>
    <definedName name="_1683denmh">'7.1 Détail des emprunts'!$O$178</definedName>
    <definedName name="_1683denmi">'7.1 Détail des emprunts'!$O$180</definedName>
    <definedName name="_1683denmk">'7.1 Détail des emprunts'!$O$179</definedName>
    <definedName name="_1683mifu">'7.2 Récapitulatif emprunts'!$E$28</definedName>
    <definedName name="_1683mifua">'7.1 Détail des emprunts'!$C$171</definedName>
    <definedName name="_1683mifub">'7.1 Détail des emprunts'!$C$172</definedName>
    <definedName name="_1683mifuc">'7.1 Détail des emprunts'!$C$173</definedName>
    <definedName name="_1683mifud">'7.1 Détail des emprunts'!$C$174</definedName>
    <definedName name="_1683mifue">'7.1 Détail des emprunts'!$C$175</definedName>
    <definedName name="_1683mifuf">'7.1 Détail des emprunts'!$C$176</definedName>
    <definedName name="_1683mifug">'7.1 Détail des emprunts'!$C$177</definedName>
    <definedName name="_1683mifuh">'7.1 Détail des emprunts'!$C$178</definedName>
    <definedName name="_1683mifui">'7.1 Détail des emprunts'!$C$180</definedName>
    <definedName name="_1683mifuk">'7.1 Détail des emprunts'!$C$179</definedName>
    <definedName name="_1683mtae">'7.2 Récapitulatif emprunts'!$G$28</definedName>
    <definedName name="_1683mtaea">'7.1 Détail des emprunts'!$E$171</definedName>
    <definedName name="_1683mtaeb">'7.1 Détail des emprunts'!$E$172</definedName>
    <definedName name="_1683mtaec">'7.1 Détail des emprunts'!$E$173</definedName>
    <definedName name="_1683mtaed">'7.1 Détail des emprunts'!$E$174</definedName>
    <definedName name="_1683mtaee">'7.1 Détail des emprunts'!$E$175</definedName>
    <definedName name="_1683mtaef">'7.1 Détail des emprunts'!$E$176</definedName>
    <definedName name="_1683mtaeg">'7.1 Détail des emprunts'!$E$177</definedName>
    <definedName name="_1683mtaeh">'7.1 Détail des emprunts'!$E$178</definedName>
    <definedName name="_1683mtaei">'7.1 Détail des emprunts'!$E$180</definedName>
    <definedName name="_1683mtaek">'7.1 Détail des emprunts'!$E$179</definedName>
    <definedName name="_1683mtea">'7.2 Récapitulatif emprunts'!$F$28</definedName>
    <definedName name="_1683mteaa">'7.1 Détail des emprunts'!$D$171</definedName>
    <definedName name="_1683mteab">'7.1 Détail des emprunts'!$D$172</definedName>
    <definedName name="_1683mteac">'7.1 Détail des emprunts'!$D$173</definedName>
    <definedName name="_1683mtead">'7.1 Détail des emprunts'!$D$174</definedName>
    <definedName name="_1683mteae">'7.1 Détail des emprunts'!$D$175</definedName>
    <definedName name="_1683mteaf">'7.1 Détail des emprunts'!$D$176</definedName>
    <definedName name="_1683mteag">'7.1 Détail des emprunts'!$D$177</definedName>
    <definedName name="_1683mteah">'7.1 Détail des emprunts'!$D$178</definedName>
    <definedName name="_1683mteai">'7.1 Détail des emprunts'!$D$180</definedName>
    <definedName name="_1683mteak">'7.1 Détail des emprunts'!$D$179</definedName>
    <definedName name="_1683mted">'7.2 Récapitulatif emprunts'!$H$28</definedName>
    <definedName name="_1683mteda">'7.1 Détail des emprunts'!$F$171</definedName>
    <definedName name="_1683mtedb">'7.1 Détail des emprunts'!$F$172</definedName>
    <definedName name="_1683mtedc">'7.1 Détail des emprunts'!$F$173</definedName>
    <definedName name="_1683mtedd">'7.1 Détail des emprunts'!$F$174</definedName>
    <definedName name="_1683mtede">'7.1 Détail des emprunts'!$F$175</definedName>
    <definedName name="_1683mtedf">'7.1 Détail des emprunts'!$F$176</definedName>
    <definedName name="_1683mtedg">'7.1 Détail des emprunts'!$F$177</definedName>
    <definedName name="_1683mtedh">'7.1 Détail des emprunts'!$F$178</definedName>
    <definedName name="_1683mtedi">'7.1 Détail des emprunts'!$F$180</definedName>
    <definedName name="_1683mtedk">'7.1 Détail des emprunts'!$F$179</definedName>
    <definedName name="_1683mtoc">'7.2 Récapitulatif emprunts'!$D$28</definedName>
    <definedName name="_1683mtoca">'7.1 Détail des emprunts'!$B$171</definedName>
    <definedName name="_1683mtocb">'7.1 Détail des emprunts'!$B$172</definedName>
    <definedName name="_1683mtocc">'7.1 Détail des emprunts'!$B$173</definedName>
    <definedName name="_1683mtocd">'7.1 Détail des emprunts'!$B$174</definedName>
    <definedName name="_1683mtoce">'7.1 Détail des emprunts'!$B$175</definedName>
    <definedName name="_1683mtocf">'7.1 Détail des emprunts'!$B$176</definedName>
    <definedName name="_1683mtocg">'7.1 Détail des emprunts'!$B$177</definedName>
    <definedName name="_1683mtoch">'7.1 Détail des emprunts'!$B$178</definedName>
    <definedName name="_1683mtoci">'7.1 Détail des emprunts'!$B$180</definedName>
    <definedName name="_1683mtock">'7.1 Détail des emprunts'!$B$179</definedName>
    <definedName name="_1683mtta">'7.2 Récapitulatif emprunts'!$I$28</definedName>
    <definedName name="_1683mttaa">'7.1 Détail des emprunts'!$G$171</definedName>
    <definedName name="_1683mttab">'7.1 Détail des emprunts'!$G$172</definedName>
    <definedName name="_1683mttac">'7.1 Détail des emprunts'!$G$173</definedName>
    <definedName name="_1683mttae">'7.1 Détail des emprunts'!$G$175</definedName>
    <definedName name="_1683mttaf">'7.1 Détail des emprunts'!$G$176</definedName>
    <definedName name="_1683mttag">'7.1 Détail des emprunts'!$G$177</definedName>
    <definedName name="_1683mttah">'7.1 Détail des emprunts'!$G$178</definedName>
    <definedName name="_1683mttai">'7.1 Détail des emprunts'!$G$180</definedName>
    <definedName name="_1683mttak">'7.1 Détail des emprunts'!$G$179</definedName>
    <definedName name="_1683rtda">'7.2 Récapitulatif emprunts'!$O$28</definedName>
    <definedName name="_1683rtdaa">'7.1 Détail des emprunts'!$M$171</definedName>
    <definedName name="_1683rtdab">'7.1 Détail des emprunts'!$M$172</definedName>
    <definedName name="_1683rtdac">'7.1 Détail des emprunts'!$M$173</definedName>
    <definedName name="_1683rtdad">'7.1 Détail des emprunts'!$M$174</definedName>
    <definedName name="_1683rtdae">'7.1 Détail des emprunts'!$M$175</definedName>
    <definedName name="_1683rtdaf">'7.1 Détail des emprunts'!$M$176</definedName>
    <definedName name="_1683rtdag">'7.1 Détail des emprunts'!$M$177</definedName>
    <definedName name="_1683rtdah">'7.1 Détail des emprunts'!$M$178</definedName>
    <definedName name="_1683rtdai">'7.1 Détail des emprunts'!$M$180</definedName>
    <definedName name="_1683rtdak">'7.1 Détail des emprunts'!$M$179</definedName>
    <definedName name="_1683rtde">'7.2 Récapitulatif emprunts'!$N$28</definedName>
    <definedName name="_1683rtdea">'7.1 Détail des emprunts'!$L$171</definedName>
    <definedName name="_1683rtdeb">'7.1 Détail des emprunts'!$L$172</definedName>
    <definedName name="_1683rtdec">'7.1 Détail des emprunts'!$L$173</definedName>
    <definedName name="_1683rtded">'7.1 Détail des emprunts'!$L$174</definedName>
    <definedName name="_1683rtdee">'7.1 Détail des emprunts'!$L$175</definedName>
    <definedName name="_1683rtdef">'7.1 Détail des emprunts'!$L$176</definedName>
    <definedName name="_1683rtdeg">'7.1 Détail des emprunts'!$L$177</definedName>
    <definedName name="_1683rtdeh">'7.1 Détail des emprunts'!$L$178</definedName>
    <definedName name="_1683rtdei">'7.1 Détail des emprunts'!$L$180</definedName>
    <definedName name="_1683rtdek">'7.1 Détail des emprunts'!$L$179</definedName>
    <definedName name="_1683rtga">'7.2 Récapitulatif emprunts'!$K$28</definedName>
    <definedName name="_1683rtgaa">'7.1 Détail des emprunts'!$I$171</definedName>
    <definedName name="_1683rtgab">'7.1 Détail des emprunts'!$I$172</definedName>
    <definedName name="_1683rtgac">'7.1 Détail des emprunts'!$I$173</definedName>
    <definedName name="_1683rtgad">'7.1 Détail des emprunts'!$I$174</definedName>
    <definedName name="_1683rtgae">'7.1 Détail des emprunts'!$I$175</definedName>
    <definedName name="_1683rtgaf">'7.1 Détail des emprunts'!$I$176</definedName>
    <definedName name="_1683rtgag">'7.1 Détail des emprunts'!$I$177</definedName>
    <definedName name="_1683rtgah">'7.1 Détail des emprunts'!$I$178</definedName>
    <definedName name="_1683rtgai">'7.1 Détail des emprunts'!$I$180</definedName>
    <definedName name="_1683rtgak">'7.1 Détail des emprunts'!$I$179</definedName>
    <definedName name="_1683rtge">'7.2 Récapitulatif emprunts'!$J$28</definedName>
    <definedName name="_1683rtgea">'7.1 Détail des emprunts'!$H$171</definedName>
    <definedName name="_1683rtgeb">'7.1 Détail des emprunts'!$H$172</definedName>
    <definedName name="_1683rtgec">'7.1 Détail des emprunts'!$H$173</definedName>
    <definedName name="_1683rtged">'7.1 Détail des emprunts'!$H$174</definedName>
    <definedName name="_1683rtgee">'7.1 Détail des emprunts'!$H$175</definedName>
    <definedName name="_1683rtgef">'7.1 Détail des emprunts'!$H$176</definedName>
    <definedName name="_1683rtgeg">'7.1 Détail des emprunts'!$H$177</definedName>
    <definedName name="_1683rtgeh">'7.1 Détail des emprunts'!$H$178</definedName>
    <definedName name="_1683rtgei">'7.1 Détail des emprunts'!$H$180</definedName>
    <definedName name="_1683rtgek">'7.1 Détail des emprunts'!$H$179</definedName>
    <definedName name="_1683rtxa">'7.2 Récapitulatif emprunts'!$M$28</definedName>
    <definedName name="_1683rtxaa">'7.1 Détail des emprunts'!$K$171</definedName>
    <definedName name="_1683rtxab">'7.1 Détail des emprunts'!$K$172</definedName>
    <definedName name="_1683rtxac">'7.1 Détail des emprunts'!$K$173</definedName>
    <definedName name="_1683rtxad">'7.1 Détail des emprunts'!$K$174</definedName>
    <definedName name="_1683rtxae">'7.1 Détail des emprunts'!$K$175</definedName>
    <definedName name="_1683rtxaf">'7.1 Détail des emprunts'!$K$176</definedName>
    <definedName name="_1683rtxag">'7.1 Détail des emprunts'!$K$177</definedName>
    <definedName name="_1683rtxah">'7.1 Détail des emprunts'!$K$178</definedName>
    <definedName name="_1683rtxai">'7.1 Détail des emprunts'!$K$180</definedName>
    <definedName name="_1683rtxak">'7.1 Détail des emprunts'!$K$179</definedName>
    <definedName name="_1683rtxe">'7.2 Récapitulatif emprunts'!$L$28</definedName>
    <definedName name="_1683rtxea">'7.1 Détail des emprunts'!$J$171</definedName>
    <definedName name="_1683rtxeb">'7.1 Détail des emprunts'!$J$172</definedName>
    <definedName name="_1683rtxec">'7.1 Détail des emprunts'!$J$173</definedName>
    <definedName name="_1683rtxed">'7.1 Détail des emprunts'!$J$174</definedName>
    <definedName name="_1683rtxee">'7.1 Détail des emprunts'!$J$175</definedName>
    <definedName name="_1683rtxef">'7.1 Détail des emprunts'!$J$176</definedName>
    <definedName name="_1683rtxeg">'7.1 Détail des emprunts'!$J$177</definedName>
    <definedName name="_1683rtxeh">'7.1 Détail des emprunts'!$J$178</definedName>
    <definedName name="_1683rtxei">'7.1 Détail des emprunts'!$J$180</definedName>
    <definedName name="_1683rtxek">'7.1 Détail des emprunts'!$J$179</definedName>
    <definedName name="_1683tacne">'7.2 Récapitulatif emprunts'!$V$28</definedName>
    <definedName name="_1683tautem">'7.2 Récapitulatif emprunts'!$T$28</definedName>
    <definedName name="_1683tetf">'7.2 Récapitulatif emprunts'!$S$28</definedName>
    <definedName name="_1683tetia">'7.2 Récapitulatif emprunts'!$Q$28</definedName>
    <definedName name="_1683tetv">'7.2 Récapitulatif emprunts'!$R$28</definedName>
    <definedName name="_1683tmde">'7.2 Récapitulatif emprunts'!$P$28</definedName>
    <definedName name="_1683tmdea">'7.1 Détail des emprunts'!$N$171</definedName>
    <definedName name="_1683tmdeb">'7.1 Détail des emprunts'!$N$172</definedName>
    <definedName name="_1683tmdec">'7.1 Détail des emprunts'!$N$173</definedName>
    <definedName name="_1683tmded">'7.1 Détail des emprunts'!$N$174</definedName>
    <definedName name="_1683tmdee">'7.1 Détail des emprunts'!$N$175</definedName>
    <definedName name="_1683tmdef">'7.1 Détail des emprunts'!$N$176</definedName>
    <definedName name="_1683tmdeg">'7.1 Détail des emprunts'!$N$177</definedName>
    <definedName name="_1683tmdeh">'7.1 Détail des emprunts'!$N$178</definedName>
    <definedName name="_1683tmdei">'7.1 Détail des emprunts'!$N$180</definedName>
    <definedName name="_1683tmdek">'7.1 Détail des emprunts'!$N$179</definedName>
    <definedName name="_1683tpeoc">'7.2 Récapitulatif emprunts'!$U$28</definedName>
    <definedName name="_1684denma">'7.1 Détail des emprunts'!$O$111</definedName>
    <definedName name="_1684denmb">'7.1 Détail des emprunts'!$O$112</definedName>
    <definedName name="_1684denmc">'7.1 Détail des emprunts'!$O$113</definedName>
    <definedName name="_1684denmd">'7.1 Détail des emprunts'!$O$114</definedName>
    <definedName name="_1684denme">'7.1 Détail des emprunts'!$O$115</definedName>
    <definedName name="_1684denmf">'7.1 Détail des emprunts'!$O$116</definedName>
    <definedName name="_1684denmg">'7.1 Détail des emprunts'!$O$117</definedName>
    <definedName name="_1684denmh">'7.1 Détail des emprunts'!$O$118</definedName>
    <definedName name="_1684denmi">'7.1 Détail des emprunts'!$O$120</definedName>
    <definedName name="_1684denmk">'7.1 Détail des emprunts'!$O$119</definedName>
    <definedName name="_1684mifu">'7.2 Récapitulatif emprunts'!$E$21</definedName>
    <definedName name="_1684mifua">'7.1 Détail des emprunts'!$C$111</definedName>
    <definedName name="_1684mifub">'7.1 Détail des emprunts'!$C$112</definedName>
    <definedName name="_1684mifuc">'7.1 Détail des emprunts'!$C$113</definedName>
    <definedName name="_1684mifud">'7.1 Détail des emprunts'!$C$114</definedName>
    <definedName name="_1684mifue">'7.1 Détail des emprunts'!$C$115</definedName>
    <definedName name="_1684mifuf">'7.1 Détail des emprunts'!$C$116</definedName>
    <definedName name="_1684mifug">'7.1 Détail des emprunts'!$C$117</definedName>
    <definedName name="_1684mifuh">'7.1 Détail des emprunts'!$C$118</definedName>
    <definedName name="_1684mifui">'7.1 Détail des emprunts'!$C$120</definedName>
    <definedName name="_1684mifuk">'7.1 Détail des emprunts'!$C$119</definedName>
    <definedName name="_1684mtae">'7.2 Récapitulatif emprunts'!$G$21</definedName>
    <definedName name="_1684mtaea">'7.1 Détail des emprunts'!$E$111</definedName>
    <definedName name="_1684mtaeb">'7.1 Détail des emprunts'!$E$112</definedName>
    <definedName name="_1684mtaec">'7.1 Détail des emprunts'!$E$113</definedName>
    <definedName name="_1684mtaed">'7.1 Détail des emprunts'!$E$114</definedName>
    <definedName name="_1684mtaee">'7.1 Détail des emprunts'!$E$115</definedName>
    <definedName name="_1684mtaef">'7.1 Détail des emprunts'!$E$116</definedName>
    <definedName name="_1684mtaeg">'7.1 Détail des emprunts'!$E$117</definedName>
    <definedName name="_1684mtaeh">'7.1 Détail des emprunts'!$E$118</definedName>
    <definedName name="_1684mtaei">'7.1 Détail des emprunts'!$E$120</definedName>
    <definedName name="_1684mtaek">'7.1 Détail des emprunts'!$E$119</definedName>
    <definedName name="_1684mtea">'7.2 Récapitulatif emprunts'!$F$21</definedName>
    <definedName name="_1684mteaa">'7.1 Détail des emprunts'!$D$111</definedName>
    <definedName name="_1684mteab">'7.1 Détail des emprunts'!$D$112</definedName>
    <definedName name="_1684mteac">'7.1 Détail des emprunts'!$D$113</definedName>
    <definedName name="_1684mtead">'7.1 Détail des emprunts'!$D$114</definedName>
    <definedName name="_1684mteae">'7.1 Détail des emprunts'!$D$115</definedName>
    <definedName name="_1684mteaf">'7.1 Détail des emprunts'!$D$116</definedName>
    <definedName name="_1684mteag">'7.1 Détail des emprunts'!$D$117</definedName>
    <definedName name="_1684mteah">'7.1 Détail des emprunts'!$D$118</definedName>
    <definedName name="_1684mteai">'7.1 Détail des emprunts'!$D$120</definedName>
    <definedName name="_1684mteak">'7.1 Détail des emprunts'!$D$119</definedName>
    <definedName name="_1684mted">'7.2 Récapitulatif emprunts'!$H$21</definedName>
    <definedName name="_1684mteda">'7.1 Détail des emprunts'!$F$111</definedName>
    <definedName name="_1684mtedb">'7.1 Détail des emprunts'!$F$112</definedName>
    <definedName name="_1684mtedc">'7.1 Détail des emprunts'!$F$113</definedName>
    <definedName name="_1684mtedd">'7.1 Détail des emprunts'!$F$114</definedName>
    <definedName name="_1684mtede">'7.1 Détail des emprunts'!$F$115</definedName>
    <definedName name="_1684mtedf">'7.1 Détail des emprunts'!$F$116</definedName>
    <definedName name="_1684mtedg">'7.1 Détail des emprunts'!$F$117</definedName>
    <definedName name="_1684mtedh">'7.1 Détail des emprunts'!$F$118</definedName>
    <definedName name="_1684mtedi">'7.1 Détail des emprunts'!$F$120</definedName>
    <definedName name="_1684mtedk">'7.1 Détail des emprunts'!$F$119</definedName>
    <definedName name="_1684mtoc">'7.2 Récapitulatif emprunts'!$D$21</definedName>
    <definedName name="_1684mtoca">'7.1 Détail des emprunts'!$B$111</definedName>
    <definedName name="_1684mtocb">'7.1 Détail des emprunts'!$B$112</definedName>
    <definedName name="_1684mtocc">'7.1 Détail des emprunts'!$B$113</definedName>
    <definedName name="_1684mtocd">'7.1 Détail des emprunts'!$B$114</definedName>
    <definedName name="_1684mtoce">'7.1 Détail des emprunts'!$B$115</definedName>
    <definedName name="_1684mtocf">'7.1 Détail des emprunts'!$B$116</definedName>
    <definedName name="_1684mtocg">'7.1 Détail des emprunts'!$B$117</definedName>
    <definedName name="_1684mtoch">'7.1 Détail des emprunts'!$B$118</definedName>
    <definedName name="_1684mtoci">'7.1 Détail des emprunts'!$B$120</definedName>
    <definedName name="_1684mtock">'7.1 Détail des emprunts'!$B$119</definedName>
    <definedName name="_1684mtta">'7.2 Récapitulatif emprunts'!$I$21</definedName>
    <definedName name="_1684mttaa">'7.1 Détail des emprunts'!$G$111</definedName>
    <definedName name="_1684mttab">'7.1 Détail des emprunts'!$G$112</definedName>
    <definedName name="_1684mttac">'7.1 Détail des emprunts'!$G$113</definedName>
    <definedName name="_1684mttad">'7.1 Détail des emprunts'!$G$114</definedName>
    <definedName name="_1684mttae">'7.1 Détail des emprunts'!$G$115</definedName>
    <definedName name="_1684mttaf">'7.1 Détail des emprunts'!$G$116</definedName>
    <definedName name="_1684mttag">'7.1 Détail des emprunts'!$G$117</definedName>
    <definedName name="_1684mttah">'7.1 Détail des emprunts'!$G$118</definedName>
    <definedName name="_1684mttai">'7.1 Détail des emprunts'!$G$120</definedName>
    <definedName name="_1684mttak">'7.1 Détail des emprunts'!$G$119</definedName>
    <definedName name="_1684rtda">'7.2 Récapitulatif emprunts'!$O$21</definedName>
    <definedName name="_1684rtdaa">'7.1 Détail des emprunts'!$M$111</definedName>
    <definedName name="_1684rtdab">'7.1 Détail des emprunts'!$M$112</definedName>
    <definedName name="_1684rtdac">'7.1 Détail des emprunts'!$M$113</definedName>
    <definedName name="_1684rtdad">'7.1 Détail des emprunts'!$M$114</definedName>
    <definedName name="_1684rtdae">'7.1 Détail des emprunts'!$M$115</definedName>
    <definedName name="_1684rtdaf">'7.1 Détail des emprunts'!$M$116</definedName>
    <definedName name="_1684rtdag">'7.1 Détail des emprunts'!$M$117</definedName>
    <definedName name="_1684rtdah">'7.1 Détail des emprunts'!$M$118</definedName>
    <definedName name="_1684rtdai">'7.1 Détail des emprunts'!$M$120</definedName>
    <definedName name="_1684rtdak">'7.1 Détail des emprunts'!$M$119</definedName>
    <definedName name="_1684rtde">'7.2 Récapitulatif emprunts'!$N$21</definedName>
    <definedName name="_1684rtdea">'7.1 Détail des emprunts'!$L$111</definedName>
    <definedName name="_1684rtdeac">'7.1 Détail des emprunts'!$L$113</definedName>
    <definedName name="_1684rtdeb">'7.1 Détail des emprunts'!$L$112</definedName>
    <definedName name="_1684rtded">'7.1 Détail des emprunts'!$L$114</definedName>
    <definedName name="_1684rtdee">'7.1 Détail des emprunts'!$L$115</definedName>
    <definedName name="_1684rtdef">'7.1 Détail des emprunts'!$L$116</definedName>
    <definedName name="_1684rtdeg">'7.1 Détail des emprunts'!$L$117</definedName>
    <definedName name="_1684rtdeh">'7.1 Détail des emprunts'!$L$118</definedName>
    <definedName name="_1684rtdei">'7.1 Détail des emprunts'!$L$120</definedName>
    <definedName name="_1684rtdek">'7.1 Détail des emprunts'!$L$119</definedName>
    <definedName name="_1684rtga">'7.2 Récapitulatif emprunts'!$K$21</definedName>
    <definedName name="_1684rtgaa">'7.1 Détail des emprunts'!$I$111</definedName>
    <definedName name="_1684rtgab">'7.1 Détail des emprunts'!$I$112</definedName>
    <definedName name="_1684rtgac">'7.1 Détail des emprunts'!$I$113</definedName>
    <definedName name="_1684rtgad">'7.1 Détail des emprunts'!$I$114</definedName>
    <definedName name="_1684rtgae">'7.1 Détail des emprunts'!$I$115</definedName>
    <definedName name="_1684rtgaf">'7.1 Détail des emprunts'!$I$116</definedName>
    <definedName name="_1684rtgag">'7.1 Détail des emprunts'!$I$117</definedName>
    <definedName name="_1684rtgah">'7.1 Détail des emprunts'!$I$118</definedName>
    <definedName name="_1684rtgai">'7.1 Détail des emprunts'!$I$120</definedName>
    <definedName name="_1684rtgak">'7.1 Détail des emprunts'!$I$119</definedName>
    <definedName name="_1684rtge">'7.2 Récapitulatif emprunts'!$J$21</definedName>
    <definedName name="_1684rtgea">'7.1 Détail des emprunts'!$H$111</definedName>
    <definedName name="_1684rtgeb">'7.1 Détail des emprunts'!$H$112</definedName>
    <definedName name="_1684rtgec">'7.1 Détail des emprunts'!$H$113</definedName>
    <definedName name="_1684rtged">'7.1 Détail des emprunts'!$H$114</definedName>
    <definedName name="_1684rtgee">'7.1 Détail des emprunts'!$H$115</definedName>
    <definedName name="_1684rtgef">'7.1 Détail des emprunts'!$H$116</definedName>
    <definedName name="_1684rtgeg">'7.1 Détail des emprunts'!$H$117</definedName>
    <definedName name="_1684rtgeh">'7.1 Détail des emprunts'!$H$118</definedName>
    <definedName name="_1684rtgei">'7.1 Détail des emprunts'!$H$120</definedName>
    <definedName name="_1684rtgek">'7.1 Détail des emprunts'!$H$119</definedName>
    <definedName name="_1684rtxa">'7.2 Récapitulatif emprunts'!$M$21</definedName>
    <definedName name="_1684rtxaa">'7.1 Détail des emprunts'!$K$111</definedName>
    <definedName name="_1684rtxab">'7.1 Détail des emprunts'!$K$112</definedName>
    <definedName name="_1684rtxac">'7.1 Détail des emprunts'!$K$113</definedName>
    <definedName name="_1684rtxad">'7.1 Détail des emprunts'!$K$114</definedName>
    <definedName name="_1684rtxae">'7.1 Détail des emprunts'!$K$115</definedName>
    <definedName name="_1684rtxaf">'7.1 Détail des emprunts'!$K$116</definedName>
    <definedName name="_1684rtxag">'7.1 Détail des emprunts'!$K$117</definedName>
    <definedName name="_1684rtxah">'7.1 Détail des emprunts'!$K$118</definedName>
    <definedName name="_1684rtxai">'7.1 Détail des emprunts'!$K$120</definedName>
    <definedName name="_1684rtxak">'7.1 Détail des emprunts'!$K$119</definedName>
    <definedName name="_1684rtxe">'7.2 Récapitulatif emprunts'!$L$21</definedName>
    <definedName name="_1684rtxea">'7.1 Détail des emprunts'!$J$111</definedName>
    <definedName name="_1684rtxeb">'7.1 Détail des emprunts'!$J$112</definedName>
    <definedName name="_1684rtxec">'7.1 Détail des emprunts'!$J$113</definedName>
    <definedName name="_1684rtxed">'7.1 Détail des emprunts'!$J$114</definedName>
    <definedName name="_1684rtxee">'7.1 Détail des emprunts'!$J$115</definedName>
    <definedName name="_1684rtxef">'7.1 Détail des emprunts'!$J$116</definedName>
    <definedName name="_1684rtxeg">'7.1 Détail des emprunts'!$J$117</definedName>
    <definedName name="_1684rtxeh">'7.1 Détail des emprunts'!$J$118</definedName>
    <definedName name="_1684rtxei">'7.1 Détail des emprunts'!$J$120</definedName>
    <definedName name="_1684rtxek">'7.1 Détail des emprunts'!$J$119</definedName>
    <definedName name="_1684tacne">'7.2 Récapitulatif emprunts'!$V$21</definedName>
    <definedName name="_1684tautem">'7.2 Récapitulatif emprunts'!$T$21</definedName>
    <definedName name="_1684tetf">'7.2 Récapitulatif emprunts'!$S$21</definedName>
    <definedName name="_1684tetia">'7.2 Récapitulatif emprunts'!$Q$21</definedName>
    <definedName name="_1684tetv">'7.2 Récapitulatif emprunts'!$R$21</definedName>
    <definedName name="_1684tmde">'7.2 Récapitulatif emprunts'!$P$21</definedName>
    <definedName name="_1684tmdea">'7.1 Détail des emprunts'!$N$111</definedName>
    <definedName name="_1684tmdeb">'7.1 Détail des emprunts'!$N$112</definedName>
    <definedName name="_1684tmdec">'7.1 Détail des emprunts'!$N$113</definedName>
    <definedName name="_1684tmded">'7.1 Détail des emprunts'!$N$114</definedName>
    <definedName name="_1684tmdee">'7.1 Détail des emprunts'!$N$115</definedName>
    <definedName name="_1684tmdef">'7.1 Détail des emprunts'!$N$116</definedName>
    <definedName name="_1684tmdeg">'7.1 Détail des emprunts'!$N$117</definedName>
    <definedName name="_1684tmdeh">'7.1 Détail des emprunts'!$N$118</definedName>
    <definedName name="_1684tmdei">'7.1 Détail des emprunts'!$N$120</definedName>
    <definedName name="_1684tmdek">'7.1 Détail des emprunts'!$N$119</definedName>
    <definedName name="_1684tpeoc">'7.2 Récapitulatif emprunts'!$U$21</definedName>
    <definedName name="_1685denma">'7.1 Détail des emprunts'!$O$121</definedName>
    <definedName name="_1685denmb">'7.1 Détail des emprunts'!$O$122</definedName>
    <definedName name="_1685denmc">'7.1 Détail des emprunts'!$O$123</definedName>
    <definedName name="_1685denmd">'7.1 Détail des emprunts'!$O$124</definedName>
    <definedName name="_1685denme">'7.1 Détail des emprunts'!$O$125</definedName>
    <definedName name="_1685denmf">'7.1 Détail des emprunts'!$O$126</definedName>
    <definedName name="_1685denmg">'7.1 Détail des emprunts'!$O$127</definedName>
    <definedName name="_1685denmh">'7.1 Détail des emprunts'!$O$128</definedName>
    <definedName name="_1685denmi">'7.1 Détail des emprunts'!$O$130</definedName>
    <definedName name="_1685denmk">'7.1 Détail des emprunts'!$O$129</definedName>
    <definedName name="_1685mifu">'7.2 Récapitulatif emprunts'!$E$22</definedName>
    <definedName name="_1685mifua">'7.1 Détail des emprunts'!$C$121</definedName>
    <definedName name="_1685mifub">'7.1 Détail des emprunts'!$C$122</definedName>
    <definedName name="_1685mifuc">'7.1 Détail des emprunts'!$C$123</definedName>
    <definedName name="_1685mifud">'7.1 Détail des emprunts'!$C$124</definedName>
    <definedName name="_1685mifue">'7.1 Détail des emprunts'!$C$125</definedName>
    <definedName name="_1685mifuf">'7.1 Détail des emprunts'!$C$126</definedName>
    <definedName name="_1685mifug">'7.1 Détail des emprunts'!$C$127</definedName>
    <definedName name="_1685mifuh">'7.1 Détail des emprunts'!$C$128</definedName>
    <definedName name="_1685mifui">'7.1 Détail des emprunts'!$C$130</definedName>
    <definedName name="_1685mifuk">'7.1 Détail des emprunts'!$C$129</definedName>
    <definedName name="_1685mtae">'7.2 Récapitulatif emprunts'!$G$22</definedName>
    <definedName name="_1685mtaea">'7.1 Détail des emprunts'!$E$121</definedName>
    <definedName name="_1685mtaeb">'7.1 Détail des emprunts'!$E$122</definedName>
    <definedName name="_1685mtaec">'7.1 Détail des emprunts'!$E$123</definedName>
    <definedName name="_1685mtaed">'7.1 Détail des emprunts'!$E$124</definedName>
    <definedName name="_1685mtaee">'7.1 Détail des emprunts'!$E$125</definedName>
    <definedName name="_1685mtaef">'7.1 Détail des emprunts'!$E$126</definedName>
    <definedName name="_1685mtaeg">'7.1 Détail des emprunts'!$E$127</definedName>
    <definedName name="_1685mtaeh">'7.1 Détail des emprunts'!$E$128</definedName>
    <definedName name="_1685mtaei">'7.1 Détail des emprunts'!$E$130</definedName>
    <definedName name="_1685mtaek">'7.1 Détail des emprunts'!$E$129</definedName>
    <definedName name="_1685mtea">'7.2 Récapitulatif emprunts'!$F$22</definedName>
    <definedName name="_1685mteaa">'7.1 Détail des emprunts'!$D$121</definedName>
    <definedName name="_1685mteab">'7.1 Détail des emprunts'!$D$122</definedName>
    <definedName name="_1685mteac">'7.1 Détail des emprunts'!$D$123</definedName>
    <definedName name="_1685mtead">'7.1 Détail des emprunts'!$D$124</definedName>
    <definedName name="_1685mteae">'7.1 Détail des emprunts'!$D$125</definedName>
    <definedName name="_1685mteaf">'7.1 Détail des emprunts'!$D$126</definedName>
    <definedName name="_1685mteag">'7.1 Détail des emprunts'!$D$127</definedName>
    <definedName name="_1685mteah">'7.1 Détail des emprunts'!$D$128</definedName>
    <definedName name="_1685mteai">'7.1 Détail des emprunts'!$D$130</definedName>
    <definedName name="_1685mteak">'7.1 Détail des emprunts'!$D$129</definedName>
    <definedName name="_1685mted">'7.2 Récapitulatif emprunts'!$H$22</definedName>
    <definedName name="_1685mteda">'7.1 Détail des emprunts'!$F$121</definedName>
    <definedName name="_1685mtedb">'7.1 Détail des emprunts'!$F$122</definedName>
    <definedName name="_1685mtedc">'7.1 Détail des emprunts'!$F$123</definedName>
    <definedName name="_1685mtedd">'7.1 Détail des emprunts'!$F$124</definedName>
    <definedName name="_1685mtede">'7.1 Détail des emprunts'!$F$125</definedName>
    <definedName name="_1685mtedf">'7.1 Détail des emprunts'!$F$126</definedName>
    <definedName name="_1685mtedg">'7.1 Détail des emprunts'!$F$127</definedName>
    <definedName name="_1685mtedh">'7.1 Détail des emprunts'!$F$128</definedName>
    <definedName name="_1685mtedi">'7.1 Détail des emprunts'!$F$130</definedName>
    <definedName name="_1685mtedk">'7.1 Détail des emprunts'!$F$129</definedName>
    <definedName name="_1685mtoc">'7.2 Récapitulatif emprunts'!$D$22</definedName>
    <definedName name="_1685mtoca">'7.1 Détail des emprunts'!$B$121</definedName>
    <definedName name="_1685mtocb">'7.1 Détail des emprunts'!$B$122</definedName>
    <definedName name="_1685mtocc">'7.1 Détail des emprunts'!$B$123</definedName>
    <definedName name="_1685mtocd">'7.1 Détail des emprunts'!$B$124</definedName>
    <definedName name="_1685mtoce">'7.1 Détail des emprunts'!$B$125</definedName>
    <definedName name="_1685mtocf">'7.1 Détail des emprunts'!$B$126</definedName>
    <definedName name="_1685mtocg">'7.1 Détail des emprunts'!$B$127</definedName>
    <definedName name="_1685mtoch">'7.1 Détail des emprunts'!$B$128</definedName>
    <definedName name="_1685mtoci">'7.1 Détail des emprunts'!$B$130</definedName>
    <definedName name="_1685mtock">'7.1 Détail des emprunts'!$B$129</definedName>
    <definedName name="_1685mtta">'7.2 Récapitulatif emprunts'!$I$22</definedName>
    <definedName name="_1685mttaa">'7.1 Détail des emprunts'!$G$121</definedName>
    <definedName name="_1685mttab">'7.1 Détail des emprunts'!$G$122</definedName>
    <definedName name="_1685mttac">'7.1 Détail des emprunts'!$G$123</definedName>
    <definedName name="_1685mttad">'7.1 Détail des emprunts'!$G$124</definedName>
    <definedName name="_1685mttae">'7.1 Détail des emprunts'!$G$125</definedName>
    <definedName name="_1685mttaf">'7.1 Détail des emprunts'!$G$126</definedName>
    <definedName name="_1685mttag">'7.1 Détail des emprunts'!$G$127</definedName>
    <definedName name="_1685mttah">'7.1 Détail des emprunts'!$G$128</definedName>
    <definedName name="_1685mttai">'7.1 Détail des emprunts'!$G$130</definedName>
    <definedName name="_1685mttak">'7.1 Détail des emprunts'!$G$129</definedName>
    <definedName name="_1685rtda">'7.2 Récapitulatif emprunts'!$O$22</definedName>
    <definedName name="_1685rtdaa">'7.1 Détail des emprunts'!$M$121</definedName>
    <definedName name="_1685rtdab">'7.1 Détail des emprunts'!$M$122</definedName>
    <definedName name="_1685rtdac">'7.1 Détail des emprunts'!$M$123</definedName>
    <definedName name="_1685rtdad">'7.1 Détail des emprunts'!$M$124</definedName>
    <definedName name="_1685rtdae">'7.1 Détail des emprunts'!$M$125</definedName>
    <definedName name="_1685rtdaf">'7.1 Détail des emprunts'!$M$126</definedName>
    <definedName name="_1685rtdag">'7.1 Détail des emprunts'!$M$127</definedName>
    <definedName name="_1685rtdah">'7.1 Détail des emprunts'!$M$128</definedName>
    <definedName name="_1685rtdai">'7.1 Détail des emprunts'!$M$130</definedName>
    <definedName name="_1685rtdak">'7.1 Détail des emprunts'!$M$129</definedName>
    <definedName name="_1685rtde">'7.2 Récapitulatif emprunts'!$N$22</definedName>
    <definedName name="_1685rtdea">'7.1 Détail des emprunts'!$L$121</definedName>
    <definedName name="_1685rtdeb">'7.1 Détail des emprunts'!$L$122</definedName>
    <definedName name="_1685rtdec">'7.1 Détail des emprunts'!$L$123</definedName>
    <definedName name="_1685rtded">'7.1 Détail des emprunts'!$L$124</definedName>
    <definedName name="_1685rtdee">'7.1 Détail des emprunts'!$L$125</definedName>
    <definedName name="_1685rtdef">'7.1 Détail des emprunts'!$L$126</definedName>
    <definedName name="_1685rtdeg">'7.1 Détail des emprunts'!$L$127</definedName>
    <definedName name="_1685rtdeh">'7.1 Détail des emprunts'!$L$128</definedName>
    <definedName name="_1685rtdei">'7.1 Détail des emprunts'!$L$130</definedName>
    <definedName name="_1685rtdek">'7.1 Détail des emprunts'!$L$129</definedName>
    <definedName name="_1685rtga">'7.2 Récapitulatif emprunts'!$K$22</definedName>
    <definedName name="_1685rtgaa">'7.1 Détail des emprunts'!$I$121</definedName>
    <definedName name="_1685rtgab">'7.1 Détail des emprunts'!$I$122</definedName>
    <definedName name="_1685rtgac">'7.1 Détail des emprunts'!$I$123</definedName>
    <definedName name="_1685rtgad">'7.1 Détail des emprunts'!$I$124</definedName>
    <definedName name="_1685rtgae">'7.1 Détail des emprunts'!$I$125</definedName>
    <definedName name="_1685rtgaf">'7.1 Détail des emprunts'!$I$126</definedName>
    <definedName name="_1685rtgag">'7.1 Détail des emprunts'!$I$127</definedName>
    <definedName name="_1685rtgah">'7.1 Détail des emprunts'!$I$128</definedName>
    <definedName name="_1685rtgai">'7.1 Détail des emprunts'!$I$130</definedName>
    <definedName name="_1685rtgak">'7.1 Détail des emprunts'!$I$129</definedName>
    <definedName name="_1685rtge">'7.2 Récapitulatif emprunts'!$J$22</definedName>
    <definedName name="_1685rtgea">'7.1 Détail des emprunts'!$H$121</definedName>
    <definedName name="_1685rtgeb">'7.1 Détail des emprunts'!$H$122</definedName>
    <definedName name="_1685rtgec">'7.1 Détail des emprunts'!$H$123</definedName>
    <definedName name="_1685rtged">'7.1 Détail des emprunts'!$H$124</definedName>
    <definedName name="_1685rtgee">'7.1 Détail des emprunts'!$H$125</definedName>
    <definedName name="_1685rtgef">'7.1 Détail des emprunts'!$H$126</definedName>
    <definedName name="_1685rtgeg">'7.1 Détail des emprunts'!$H$127</definedName>
    <definedName name="_1685rtgeh">'7.1 Détail des emprunts'!$H$128</definedName>
    <definedName name="_1685rtgei">'7.1 Détail des emprunts'!$H$130</definedName>
    <definedName name="_1685rtgek">'7.1 Détail des emprunts'!$H$129</definedName>
    <definedName name="_1685rtxa">'7.2 Récapitulatif emprunts'!$M$22</definedName>
    <definedName name="_1685rtxaa">'7.1 Détail des emprunts'!$K$121</definedName>
    <definedName name="_1685rtxab">'7.1 Détail des emprunts'!$K$122</definedName>
    <definedName name="_1685rtxac">'7.1 Détail des emprunts'!$K$123</definedName>
    <definedName name="_1685rtxad">'7.1 Détail des emprunts'!$K$124</definedName>
    <definedName name="_1685rtxae">'7.1 Détail des emprunts'!$K$125</definedName>
    <definedName name="_1685rtxaf">'7.1 Détail des emprunts'!$K$126</definedName>
    <definedName name="_1685rtxag">'7.1 Détail des emprunts'!$K$127</definedName>
    <definedName name="_1685rtxah">'7.1 Détail des emprunts'!$K$128</definedName>
    <definedName name="_1685rtxai">'7.1 Détail des emprunts'!$K$130</definedName>
    <definedName name="_1685rtxak">'7.1 Détail des emprunts'!$K$129</definedName>
    <definedName name="_1685rtxe">'7.2 Récapitulatif emprunts'!$L$22</definedName>
    <definedName name="_1685rtxea">'7.1 Détail des emprunts'!$J$121</definedName>
    <definedName name="_1685rtxeb">'7.1 Détail des emprunts'!$J$122</definedName>
    <definedName name="_1685rtxec">'7.1 Détail des emprunts'!$J$123</definedName>
    <definedName name="_1685rtxed">'7.1 Détail des emprunts'!$J$124</definedName>
    <definedName name="_1685rtxee">'7.1 Détail des emprunts'!$J$125</definedName>
    <definedName name="_1685rtxef">'7.1 Détail des emprunts'!$J$126</definedName>
    <definedName name="_1685rtxeg">'7.1 Détail des emprunts'!$J$127</definedName>
    <definedName name="_1685rtxeh">'7.1 Détail des emprunts'!$J$128</definedName>
    <definedName name="_1685rtxei">'7.1 Détail des emprunts'!$J$130</definedName>
    <definedName name="_1685rtxek">'7.1 Détail des emprunts'!$J$129</definedName>
    <definedName name="_1685tacne">'7.2 Récapitulatif emprunts'!$V$22</definedName>
    <definedName name="_1685tautem">'7.2 Récapitulatif emprunts'!$T$22</definedName>
    <definedName name="_1685tetf">'7.2 Récapitulatif emprunts'!$S$22</definedName>
    <definedName name="_1685tetia">'7.2 Récapitulatif emprunts'!$Q$22</definedName>
    <definedName name="_1685tetv">'7.2 Récapitulatif emprunts'!$R$22</definedName>
    <definedName name="_1685tmde">'7.2 Récapitulatif emprunts'!$P$22</definedName>
    <definedName name="_1685tmdea">'7.1 Détail des emprunts'!$N$121</definedName>
    <definedName name="_1685tmdeb">'7.1 Détail des emprunts'!$N$122</definedName>
    <definedName name="_1685tmdec">'7.1 Détail des emprunts'!$N$123</definedName>
    <definedName name="_1685tmded">'7.1 Détail des emprunts'!$N$124</definedName>
    <definedName name="_1685tmdee">'7.1 Détail des emprunts'!$N$125</definedName>
    <definedName name="_1685tmdef">'7.1 Détail des emprunts'!$N$126</definedName>
    <definedName name="_1685tmdeg">'7.1 Détail des emprunts'!$N$127</definedName>
    <definedName name="_1685tmdeh">'7.1 Détail des emprunts'!$N$128</definedName>
    <definedName name="_1685tmdei">'7.1 Détail des emprunts'!$N$130</definedName>
    <definedName name="_1685tmdek">'7.1 Détail des emprunts'!$N$129</definedName>
    <definedName name="_1685tpeoc">'7.2 Récapitulatif emprunts'!$U$22</definedName>
    <definedName name="_1686denma">'7.1 Détail des emprunts'!$O$131</definedName>
    <definedName name="_1686denmb">'7.1 Détail des emprunts'!$O$132</definedName>
    <definedName name="_1686denmc">'7.1 Détail des emprunts'!$O$133</definedName>
    <definedName name="_1686denmd">'7.1 Détail des emprunts'!$O$134</definedName>
    <definedName name="_1686denme">'7.1 Détail des emprunts'!$O$135</definedName>
    <definedName name="_1686denmf">'7.1 Détail des emprunts'!$O$136</definedName>
    <definedName name="_1686denmg">'7.1 Détail des emprunts'!$O$137</definedName>
    <definedName name="_1686denmh">'7.1 Détail des emprunts'!$O$138</definedName>
    <definedName name="_1686denmi">'7.1 Détail des emprunts'!$O$140</definedName>
    <definedName name="_1686denmk">'7.1 Détail des emprunts'!$O$139</definedName>
    <definedName name="_1686mifu">'7.2 Récapitulatif emprunts'!$E$23</definedName>
    <definedName name="_1686mifua">'7.1 Détail des emprunts'!$C$131</definedName>
    <definedName name="_1686mifub">'7.1 Détail des emprunts'!$C$132</definedName>
    <definedName name="_1686mifuc">'7.1 Détail des emprunts'!$C$133</definedName>
    <definedName name="_1686mifud">'7.1 Détail des emprunts'!$C$134</definedName>
    <definedName name="_1686mifue">'7.1 Détail des emprunts'!$C$135</definedName>
    <definedName name="_1686mifuf">'7.1 Détail des emprunts'!$C$136</definedName>
    <definedName name="_1686mifug">'7.1 Détail des emprunts'!$C$137</definedName>
    <definedName name="_1686mifuh">'7.1 Détail des emprunts'!$C$138</definedName>
    <definedName name="_1686mifui">'7.1 Détail des emprunts'!$C$140</definedName>
    <definedName name="_1686mifuk">'7.1 Détail des emprunts'!$C$139</definedName>
    <definedName name="_1686mtae">'7.2 Récapitulatif emprunts'!$G$23</definedName>
    <definedName name="_1686mtaea">'7.1 Détail des emprunts'!$E$131</definedName>
    <definedName name="_1686mtaeb">'7.1 Détail des emprunts'!$E$132</definedName>
    <definedName name="_1686mtaec">'7.1 Détail des emprunts'!$E$133</definedName>
    <definedName name="_1686mtaed">'7.1 Détail des emprunts'!$E$134</definedName>
    <definedName name="_1686mtaee">'7.1 Détail des emprunts'!$E$135</definedName>
    <definedName name="_1686mtaef">'7.1 Détail des emprunts'!$E$136</definedName>
    <definedName name="_1686mtaeg">'7.1 Détail des emprunts'!$E$137</definedName>
    <definedName name="_1686mtaeh">'7.1 Détail des emprunts'!$E$138</definedName>
    <definedName name="_1686mtaei">'7.1 Détail des emprunts'!$E$140</definedName>
    <definedName name="_1686mtaek">'7.1 Détail des emprunts'!$E$139</definedName>
    <definedName name="_1686mtea">'7.2 Récapitulatif emprunts'!$F$23</definedName>
    <definedName name="_1686mteaa">'7.1 Détail des emprunts'!$D$131</definedName>
    <definedName name="_1686mteab">'7.1 Détail des emprunts'!$D$132</definedName>
    <definedName name="_1686mteac">'7.1 Détail des emprunts'!$D$133</definedName>
    <definedName name="_1686mtead">'7.1 Détail des emprunts'!$D$134</definedName>
    <definedName name="_1686mteae">'7.1 Détail des emprunts'!$D$135</definedName>
    <definedName name="_1686mteaf">'7.1 Détail des emprunts'!$D$136</definedName>
    <definedName name="_1686mteag">'7.1 Détail des emprunts'!$D$137</definedName>
    <definedName name="_1686mteah">'7.1 Détail des emprunts'!$D$138</definedName>
    <definedName name="_1686mteai">'7.1 Détail des emprunts'!$D$140</definedName>
    <definedName name="_1686mteak">'7.1 Détail des emprunts'!$D$139</definedName>
    <definedName name="_1686mted">'7.2 Récapitulatif emprunts'!$H$23</definedName>
    <definedName name="_1686mteda">'7.1 Détail des emprunts'!$F$131</definedName>
    <definedName name="_1686mtedb">'7.1 Détail des emprunts'!$F$132</definedName>
    <definedName name="_1686mtedc">'7.1 Détail des emprunts'!$F$133</definedName>
    <definedName name="_1686mtedd">'7.1 Détail des emprunts'!$F$134</definedName>
    <definedName name="_1686mtede">'7.1 Détail des emprunts'!$F$135</definedName>
    <definedName name="_1686mtedf">'7.1 Détail des emprunts'!$F$136</definedName>
    <definedName name="_1686mtedg">'7.1 Détail des emprunts'!$F$137</definedName>
    <definedName name="_1686mtedh">'7.1 Détail des emprunts'!$F$138</definedName>
    <definedName name="_1686mtedi">'7.1 Détail des emprunts'!$F$140</definedName>
    <definedName name="_1686mtedk">'7.1 Détail des emprunts'!$F$139</definedName>
    <definedName name="_1686mtoc">'7.2 Récapitulatif emprunts'!$D$23</definedName>
    <definedName name="_1686mtoca">'7.1 Détail des emprunts'!$B$131</definedName>
    <definedName name="_1686mtocb">'7.1 Détail des emprunts'!$B$132</definedName>
    <definedName name="_1686mtocc">'7.1 Détail des emprunts'!$B$133</definedName>
    <definedName name="_1686mtocd">'7.1 Détail des emprunts'!$B$134</definedName>
    <definedName name="_1686mtoce">'7.1 Détail des emprunts'!$B$135</definedName>
    <definedName name="_1686mtocf">'7.1 Détail des emprunts'!$B$136</definedName>
    <definedName name="_1686mtocg">'7.1 Détail des emprunts'!$B$137</definedName>
    <definedName name="_1686mtoch">'7.1 Détail des emprunts'!$B$138</definedName>
    <definedName name="_1686mtoci">'7.1 Détail des emprunts'!$B$140</definedName>
    <definedName name="_1686mtock">'7.1 Détail des emprunts'!$B$139</definedName>
    <definedName name="_1686mtta">'7.2 Récapitulatif emprunts'!$I$23</definedName>
    <definedName name="_1686mttaa">'7.1 Détail des emprunts'!$G$131</definedName>
    <definedName name="_1686mttab">'7.1 Détail des emprunts'!$G$132</definedName>
    <definedName name="_1686mttac">'7.1 Détail des emprunts'!$G$133</definedName>
    <definedName name="_1686mttad">'7.1 Détail des emprunts'!$G$134</definedName>
    <definedName name="_1686mttae">'7.1 Détail des emprunts'!$G$135</definedName>
    <definedName name="_1686mttaf">'7.1 Détail des emprunts'!$G$136</definedName>
    <definedName name="_1686mttag">'7.1 Détail des emprunts'!$G$137</definedName>
    <definedName name="_1686mttah">'7.1 Détail des emprunts'!$G$138</definedName>
    <definedName name="_1686mttai">'7.1 Détail des emprunts'!$G$140</definedName>
    <definedName name="_1686mttak">'7.1 Détail des emprunts'!$G$139</definedName>
    <definedName name="_1686rtda">'7.2 Récapitulatif emprunts'!$O$23</definedName>
    <definedName name="_1686rtdaa">'7.1 Détail des emprunts'!$M$131</definedName>
    <definedName name="_1686rtdab">'7.1 Détail des emprunts'!$M$132</definedName>
    <definedName name="_1686rtdac">'7.1 Détail des emprunts'!$M$133</definedName>
    <definedName name="_1686rtdad">'7.1 Détail des emprunts'!$M$134</definedName>
    <definedName name="_1686rtdae">'7.1 Détail des emprunts'!$M$135</definedName>
    <definedName name="_1686rtdaf">'7.1 Détail des emprunts'!$M$136</definedName>
    <definedName name="_1686rtdag">'7.1 Détail des emprunts'!$M$137</definedName>
    <definedName name="_1686rtdah">'7.1 Détail des emprunts'!$M$138</definedName>
    <definedName name="_1686rtdai">'7.1 Détail des emprunts'!$M$140</definedName>
    <definedName name="_1686rtdak">'7.1 Détail des emprunts'!$M$139</definedName>
    <definedName name="_1686rtde">'7.2 Récapitulatif emprunts'!$N$23</definedName>
    <definedName name="_1686rtdea">'7.1 Détail des emprunts'!$L$131</definedName>
    <definedName name="_1686rtdeb">'7.1 Détail des emprunts'!$L$132</definedName>
    <definedName name="_1686rtdec">'7.1 Détail des emprunts'!$L$133</definedName>
    <definedName name="_1686rtded">'7.1 Détail des emprunts'!$L$134</definedName>
    <definedName name="_1686rtdee">'7.1 Détail des emprunts'!$L$135</definedName>
    <definedName name="_1686rtdef">'7.1 Détail des emprunts'!$L$136</definedName>
    <definedName name="_1686rtdeg">'7.1 Détail des emprunts'!$L$137</definedName>
    <definedName name="_1686rtdeh">'7.1 Détail des emprunts'!$L$138</definedName>
    <definedName name="_1686rtdei">'7.1 Détail des emprunts'!$L$140</definedName>
    <definedName name="_1686rtdek">'7.1 Détail des emprunts'!$L$139</definedName>
    <definedName name="_1686rtga">'7.2 Récapitulatif emprunts'!$K$23</definedName>
    <definedName name="_1686rtgaa">'7.1 Détail des emprunts'!$I$131</definedName>
    <definedName name="_1686rtgab">'7.1 Détail des emprunts'!$I$132</definedName>
    <definedName name="_1686rtgac">'7.1 Détail des emprunts'!$I$133</definedName>
    <definedName name="_1686rtgad">'7.1 Détail des emprunts'!$I$134</definedName>
    <definedName name="_1686rtgae">'7.1 Détail des emprunts'!$I$135</definedName>
    <definedName name="_1686rtgaf">'7.1 Détail des emprunts'!$I$136</definedName>
    <definedName name="_1686rtgag">'7.1 Détail des emprunts'!$I$137</definedName>
    <definedName name="_1686rtgah">'7.1 Détail des emprunts'!$I$138</definedName>
    <definedName name="_1686rtgai">'7.1 Détail des emprunts'!$I$140</definedName>
    <definedName name="_1686rtgak">'7.1 Détail des emprunts'!$I$139</definedName>
    <definedName name="_1686rtge">'7.2 Récapitulatif emprunts'!$J$23</definedName>
    <definedName name="_1686rtgea">'7.1 Détail des emprunts'!$H$131</definedName>
    <definedName name="_1686rtgeb">'7.1 Détail des emprunts'!$H$132</definedName>
    <definedName name="_1686rtgec">'7.1 Détail des emprunts'!$H$133</definedName>
    <definedName name="_1686rtged">'7.1 Détail des emprunts'!$H$134</definedName>
    <definedName name="_1686rtgee">'7.1 Détail des emprunts'!$H$135</definedName>
    <definedName name="_1686rtgef">'7.1 Détail des emprunts'!$H$136</definedName>
    <definedName name="_1686rtgeg">'7.1 Détail des emprunts'!$H$137</definedName>
    <definedName name="_1686rtgeh">'7.1 Détail des emprunts'!$H$138</definedName>
    <definedName name="_1686rtgei">'7.1 Détail des emprunts'!$H$140</definedName>
    <definedName name="_1686rtgek">'7.1 Détail des emprunts'!$H$139</definedName>
    <definedName name="_1686rtxa">'7.2 Récapitulatif emprunts'!$M$23</definedName>
    <definedName name="_1686rtxaa">'7.1 Détail des emprunts'!$K$131</definedName>
    <definedName name="_1686rtxab">'7.1 Détail des emprunts'!$K$132</definedName>
    <definedName name="_1686rtxac">'7.1 Détail des emprunts'!$K$133</definedName>
    <definedName name="_1686rtxad">'7.1 Détail des emprunts'!$K$134</definedName>
    <definedName name="_1686rtxae">'7.1 Détail des emprunts'!$K$135</definedName>
    <definedName name="_1686rtxaf">'7.1 Détail des emprunts'!$K$136</definedName>
    <definedName name="_1686rtxag">'7.1 Détail des emprunts'!$K$137</definedName>
    <definedName name="_1686rtxah">'7.1 Détail des emprunts'!$K$138</definedName>
    <definedName name="_1686rtxai">'7.1 Détail des emprunts'!$K$140</definedName>
    <definedName name="_1686rtxak">'7.1 Détail des emprunts'!$K$139</definedName>
    <definedName name="_1686rtxe">'7.2 Récapitulatif emprunts'!$L$23</definedName>
    <definedName name="_1686rtxea">'7.1 Détail des emprunts'!$J$131</definedName>
    <definedName name="_1686rtxeb">'7.1 Détail des emprunts'!$J$132</definedName>
    <definedName name="_1686rtxec">'7.1 Détail des emprunts'!$J$133</definedName>
    <definedName name="_1686rtxed">'7.1 Détail des emprunts'!$J$134</definedName>
    <definedName name="_1686rtxee">'7.1 Détail des emprunts'!$J$135</definedName>
    <definedName name="_1686rtxef">'7.1 Détail des emprunts'!$J$136</definedName>
    <definedName name="_1686rtxeg">'7.1 Détail des emprunts'!$J$137</definedName>
    <definedName name="_1686rtxeh">'7.1 Détail des emprunts'!$J$138</definedName>
    <definedName name="_1686rtxei">'7.1 Détail des emprunts'!$J$140</definedName>
    <definedName name="_1686rtxek">'7.1 Détail des emprunts'!$J$139</definedName>
    <definedName name="_1686tacne">'7.2 Récapitulatif emprunts'!$V$23</definedName>
    <definedName name="_1686tautem">'7.2 Récapitulatif emprunts'!$T$23</definedName>
    <definedName name="_1686tetf">'7.2 Récapitulatif emprunts'!$S$23</definedName>
    <definedName name="_1686tetia">'7.2 Récapitulatif emprunts'!$Q$23</definedName>
    <definedName name="_1686tetv">'7.2 Récapitulatif emprunts'!$R$23</definedName>
    <definedName name="_1686tmde">'7.2 Récapitulatif emprunts'!$P$23</definedName>
    <definedName name="_1686tmdea">'7.1 Détail des emprunts'!$N$131</definedName>
    <definedName name="_1686tmdeb">'7.1 Détail des emprunts'!$N$132</definedName>
    <definedName name="_1686tmdec">'7.1 Détail des emprunts'!$N$133</definedName>
    <definedName name="_1686tmded">'7.1 Détail des emprunts'!$N$134</definedName>
    <definedName name="_1686tmdee">'7.1 Détail des emprunts'!$N$135</definedName>
    <definedName name="_1686tmdef">'7.1 Détail des emprunts'!$N$136</definedName>
    <definedName name="_1686tmdeg">'7.1 Détail des emprunts'!$N$137</definedName>
    <definedName name="_1686tmdeh">'7.1 Détail des emprunts'!$N$138</definedName>
    <definedName name="_1686tmdei">'7.1 Détail des emprunts'!$N$140</definedName>
    <definedName name="_1686tmdek">'7.1 Détail des emprunts'!$N$139</definedName>
    <definedName name="_1686tpeoc">'7.2 Récapitulatif emprunts'!$U$23</definedName>
    <definedName name="_1687denma">'7.1 Détail des emprunts'!$O$141</definedName>
    <definedName name="_1687denmb">'7.1 Détail des emprunts'!$O$142</definedName>
    <definedName name="_1687denmc">'7.1 Détail des emprunts'!$O$143</definedName>
    <definedName name="_1687denmd">'7.1 Détail des emprunts'!$O$144</definedName>
    <definedName name="_1687denme">'7.1 Détail des emprunts'!$O$145</definedName>
    <definedName name="_1687denmf">'7.1 Détail des emprunts'!$O$146</definedName>
    <definedName name="_1687denmg">'7.1 Détail des emprunts'!$O$147</definedName>
    <definedName name="_1687denmh">'7.1 Détail des emprunts'!$O$148</definedName>
    <definedName name="_1687denmi">'7.1 Détail des emprunts'!$O$150</definedName>
    <definedName name="_1687denmk">'7.1 Détail des emprunts'!$O$149</definedName>
    <definedName name="_1687mifu">'7.2 Récapitulatif emprunts'!$E$24</definedName>
    <definedName name="_1687mifua">'7.1 Détail des emprunts'!$C$141</definedName>
    <definedName name="_1687mifub">'7.1 Détail des emprunts'!$C$142</definedName>
    <definedName name="_1687mifuc">'7.1 Détail des emprunts'!$C$143</definedName>
    <definedName name="_1687mifud">'7.1 Détail des emprunts'!$C$144</definedName>
    <definedName name="_1687mifue">'7.1 Détail des emprunts'!$C$145</definedName>
    <definedName name="_1687mifuf">'7.1 Détail des emprunts'!$C$146</definedName>
    <definedName name="_1687mifug">'7.1 Détail des emprunts'!$C$147</definedName>
    <definedName name="_1687mifuh">'7.1 Détail des emprunts'!$C$148</definedName>
    <definedName name="_1687mifui">'7.1 Détail des emprunts'!$C$150</definedName>
    <definedName name="_1687mifuk">'7.1 Détail des emprunts'!$C$149</definedName>
    <definedName name="_1687mtae">'7.2 Récapitulatif emprunts'!$G$24</definedName>
    <definedName name="_1687mtaea">'7.1 Détail des emprunts'!$E$141</definedName>
    <definedName name="_1687mtaeb">'7.1 Détail des emprunts'!$E$142</definedName>
    <definedName name="_1687mtaec">'7.1 Détail des emprunts'!$E$143</definedName>
    <definedName name="_1687mtaed">'7.1 Détail des emprunts'!$E$144</definedName>
    <definedName name="_1687mtaee">'7.1 Détail des emprunts'!$E$145</definedName>
    <definedName name="_1687mtaef">'7.1 Détail des emprunts'!$E$146</definedName>
    <definedName name="_1687mtaeg">'7.1 Détail des emprunts'!$E$147</definedName>
    <definedName name="_1687mtaeh">'7.1 Détail des emprunts'!$E$148</definedName>
    <definedName name="_1687mtaei">'7.1 Détail des emprunts'!$E$150</definedName>
    <definedName name="_1687mtaek">'7.1 Détail des emprunts'!$E$149</definedName>
    <definedName name="_1687mtea">'7.2 Récapitulatif emprunts'!$F$24</definedName>
    <definedName name="_1687mteaa">'7.1 Détail des emprunts'!$D$141</definedName>
    <definedName name="_1687mteab">'7.1 Détail des emprunts'!$D$142</definedName>
    <definedName name="_1687mteac">'7.1 Détail des emprunts'!$D$143</definedName>
    <definedName name="_1687mtead">'7.1 Détail des emprunts'!$D$144</definedName>
    <definedName name="_1687mteae">'7.1 Détail des emprunts'!$D$145</definedName>
    <definedName name="_1687mteaf">'7.1 Détail des emprunts'!$D$146</definedName>
    <definedName name="_1687mteag">'7.1 Détail des emprunts'!$D$147</definedName>
    <definedName name="_1687mteah">'7.1 Détail des emprunts'!$D$148</definedName>
    <definedName name="_1687mteai">'7.1 Détail des emprunts'!$D$150</definedName>
    <definedName name="_1687mteak">'7.1 Détail des emprunts'!$D$149</definedName>
    <definedName name="_1687mted">'7.2 Récapitulatif emprunts'!$H$24</definedName>
    <definedName name="_1687mteda">'7.1 Détail des emprunts'!$F$141</definedName>
    <definedName name="_1687mtedb">'7.1 Détail des emprunts'!$F$142</definedName>
    <definedName name="_1687mtedc">'7.1 Détail des emprunts'!$F$143</definedName>
    <definedName name="_1687mtedd">'7.1 Détail des emprunts'!$F$144</definedName>
    <definedName name="_1687mtede">'7.1 Détail des emprunts'!$F$145</definedName>
    <definedName name="_1687mtedf">'7.1 Détail des emprunts'!$F$146</definedName>
    <definedName name="_1687mtedg">'7.1 Détail des emprunts'!$F$147</definedName>
    <definedName name="_1687mtedh">'7.1 Détail des emprunts'!$F$148</definedName>
    <definedName name="_1687mtedi">'7.1 Détail des emprunts'!$F$150</definedName>
    <definedName name="_1687mtedk">'7.1 Détail des emprunts'!$F$149</definedName>
    <definedName name="_1687mtoc">'7.2 Récapitulatif emprunts'!$D$24</definedName>
    <definedName name="_1687mtoca">'7.1 Détail des emprunts'!$B$141</definedName>
    <definedName name="_1687mtocb">'7.1 Détail des emprunts'!$B$142</definedName>
    <definedName name="_1687mtocc">'7.1 Détail des emprunts'!$B$143</definedName>
    <definedName name="_1687mtocd">'7.1 Détail des emprunts'!$B$144</definedName>
    <definedName name="_1687mtoce">'7.1 Détail des emprunts'!$B$145</definedName>
    <definedName name="_1687mtocf">'7.1 Détail des emprunts'!$B$146</definedName>
    <definedName name="_1687mtocg">'7.1 Détail des emprunts'!$B$147</definedName>
    <definedName name="_1687mtoch">'7.1 Détail des emprunts'!$B$148</definedName>
    <definedName name="_1687mtoci">'7.1 Détail des emprunts'!$B$150</definedName>
    <definedName name="_1687mtock">'7.1 Détail des emprunts'!$B$149</definedName>
    <definedName name="_1687mtta">'7.2 Récapitulatif emprunts'!$I$24</definedName>
    <definedName name="_1687mttaa">'7.1 Détail des emprunts'!$G$141</definedName>
    <definedName name="_1687mttab">'7.1 Détail des emprunts'!$G$142</definedName>
    <definedName name="_1687mttac">'7.1 Détail des emprunts'!$G$143</definedName>
    <definedName name="_1687mttad">'7.1 Détail des emprunts'!$G$144</definedName>
    <definedName name="_1687mttae">'7.1 Détail des emprunts'!$G$145</definedName>
    <definedName name="_1687mttaf">'7.1 Détail des emprunts'!$G$146</definedName>
    <definedName name="_1687mttag">'7.1 Détail des emprunts'!$G$147</definedName>
    <definedName name="_1687mttah">'7.1 Détail des emprunts'!$G$148</definedName>
    <definedName name="_1687mttai">'7.1 Détail des emprunts'!$G$150</definedName>
    <definedName name="_1687mttak">'7.1 Détail des emprunts'!$G$149</definedName>
    <definedName name="_1687rtda">'7.2 Récapitulatif emprunts'!$O$24</definedName>
    <definedName name="_1687rtdaa">'7.1 Détail des emprunts'!$M$141</definedName>
    <definedName name="_1687rtdab">'7.1 Détail des emprunts'!$M$142</definedName>
    <definedName name="_1687rtdac">'7.1 Détail des emprunts'!$M$143</definedName>
    <definedName name="_1687rtdad">'7.1 Détail des emprunts'!$M$144</definedName>
    <definedName name="_1687rtdae">'7.1 Détail des emprunts'!$M$145</definedName>
    <definedName name="_1687rtdaf">'7.1 Détail des emprunts'!$M$146</definedName>
    <definedName name="_1687rtdag">'7.1 Détail des emprunts'!$M$147</definedName>
    <definedName name="_1687rtdah">'7.1 Détail des emprunts'!$M$148</definedName>
    <definedName name="_1687rtdai">'7.1 Détail des emprunts'!$M$150</definedName>
    <definedName name="_1687rtdak">'7.1 Détail des emprunts'!$M$149</definedName>
    <definedName name="_1687rtde">'7.2 Récapitulatif emprunts'!$N$24</definedName>
    <definedName name="_1687rtdea">'7.1 Détail des emprunts'!$L$141</definedName>
    <definedName name="_1687rtdeb">'7.1 Détail des emprunts'!$L$142</definedName>
    <definedName name="_1687rtdec">'7.1 Détail des emprunts'!$L$143</definedName>
    <definedName name="_1687rtded">'7.1 Détail des emprunts'!$L$144</definedName>
    <definedName name="_1687rtdee">'7.1 Détail des emprunts'!$L$145</definedName>
    <definedName name="_1687rtdef">'7.1 Détail des emprunts'!$L$146</definedName>
    <definedName name="_1687rtdeg">'7.1 Détail des emprunts'!$L$147</definedName>
    <definedName name="_1687rtdeh">'7.1 Détail des emprunts'!$L$148</definedName>
    <definedName name="_1687rtdei">'7.1 Détail des emprunts'!$L$150</definedName>
    <definedName name="_1687rtdek">'7.1 Détail des emprunts'!$L$149</definedName>
    <definedName name="_1687rtga">'7.2 Récapitulatif emprunts'!$K$24</definedName>
    <definedName name="_1687rtgaa">'7.1 Détail des emprunts'!$I$141</definedName>
    <definedName name="_1687rtgab">'7.1 Détail des emprunts'!$I$142</definedName>
    <definedName name="_1687rtgac">'7.1 Détail des emprunts'!$I$143</definedName>
    <definedName name="_1687rtgad">'7.1 Détail des emprunts'!$I$144</definedName>
    <definedName name="_1687rtgae">'7.1 Détail des emprunts'!$I$145</definedName>
    <definedName name="_1687rtgaf">'7.1 Détail des emprunts'!$I$146</definedName>
    <definedName name="_1687rtgag">'7.1 Détail des emprunts'!$I$147</definedName>
    <definedName name="_1687rtgah">'7.1 Détail des emprunts'!$I$148</definedName>
    <definedName name="_1687rtgai">'7.1 Détail des emprunts'!$I$150</definedName>
    <definedName name="_1687rtgak">'7.1 Détail des emprunts'!$I$149</definedName>
    <definedName name="_1687rtge">'7.2 Récapitulatif emprunts'!$J$24</definedName>
    <definedName name="_1687rtgea">'7.1 Détail des emprunts'!$H$141</definedName>
    <definedName name="_1687rtgeb">'7.1 Détail des emprunts'!$H$142</definedName>
    <definedName name="_1687rtgec">'7.1 Détail des emprunts'!$H$143</definedName>
    <definedName name="_1687rtged">'7.1 Détail des emprunts'!$H$144</definedName>
    <definedName name="_1687rtgee">'7.1 Détail des emprunts'!$H$145</definedName>
    <definedName name="_1687rtgef">'7.1 Détail des emprunts'!$H$146</definedName>
    <definedName name="_1687rtgeg">'7.1 Détail des emprunts'!$H$147</definedName>
    <definedName name="_1687rtgeh">'7.1 Détail des emprunts'!$H$148</definedName>
    <definedName name="_1687rtgei">'7.1 Détail des emprunts'!$H$150</definedName>
    <definedName name="_1687rtgek">'7.1 Détail des emprunts'!$H$149</definedName>
    <definedName name="_1687rtxa">'7.2 Récapitulatif emprunts'!$M$24</definedName>
    <definedName name="_1687rtxaa">'7.1 Détail des emprunts'!$K$141</definedName>
    <definedName name="_1687rtxab">'7.1 Détail des emprunts'!$K$142</definedName>
    <definedName name="_1687rtxac">'7.1 Détail des emprunts'!$K$143</definedName>
    <definedName name="_1687rtxad">'7.1 Détail des emprunts'!$K$144</definedName>
    <definedName name="_1687rtxae">'7.1 Détail des emprunts'!$K$145</definedName>
    <definedName name="_1687rtxaf">'7.1 Détail des emprunts'!$K$146</definedName>
    <definedName name="_1687rtxag">'7.1 Détail des emprunts'!$K$147</definedName>
    <definedName name="_1687rtxah">'7.1 Détail des emprunts'!$K$148</definedName>
    <definedName name="_1687rtxai">'7.1 Détail des emprunts'!$K$150</definedName>
    <definedName name="_1687rtxak">'7.1 Détail des emprunts'!$K$149</definedName>
    <definedName name="_1687rtxe">'7.2 Récapitulatif emprunts'!$L$24</definedName>
    <definedName name="_1687rtxea">'7.1 Détail des emprunts'!$J$141</definedName>
    <definedName name="_1687rtxeb">'7.1 Détail des emprunts'!$J$142</definedName>
    <definedName name="_1687rtxec">'7.1 Détail des emprunts'!$J$143</definedName>
    <definedName name="_1687rtxed">'7.1 Détail des emprunts'!$J$144</definedName>
    <definedName name="_1687rtxee">'7.1 Détail des emprunts'!$J$145</definedName>
    <definedName name="_1687rtxef">'7.1 Détail des emprunts'!$J$146</definedName>
    <definedName name="_1687rtxeg">'7.1 Détail des emprunts'!$J$147</definedName>
    <definedName name="_1687rtxeh">'7.1 Détail des emprunts'!$J$148</definedName>
    <definedName name="_1687rtxei">'7.1 Détail des emprunts'!$J$150</definedName>
    <definedName name="_1687rtxek">'7.1 Détail des emprunts'!$J$149</definedName>
    <definedName name="_1687tacne">'7.2 Récapitulatif emprunts'!$V$24</definedName>
    <definedName name="_1687tautem">'7.2 Récapitulatif emprunts'!$T$24</definedName>
    <definedName name="_1687tetf">'7.2 Récapitulatif emprunts'!$S$24</definedName>
    <definedName name="_1687tetia">'7.2 Récapitulatif emprunts'!$Q$24</definedName>
    <definedName name="_1687tetv">'7.2 Récapitulatif emprunts'!$R$24</definedName>
    <definedName name="_1687tmde">'7.2 Récapitulatif emprunts'!$P$24</definedName>
    <definedName name="_1687tmdea">'7.1 Détail des emprunts'!$N$141</definedName>
    <definedName name="_1687tmdeb">'7.1 Détail des emprunts'!$N$142</definedName>
    <definedName name="_1687tmdec">'7.1 Détail des emprunts'!$N$143</definedName>
    <definedName name="_1687tmded">'7.1 Détail des emprunts'!$N$144</definedName>
    <definedName name="_1687tmdee">'7.1 Détail des emprunts'!$N$145</definedName>
    <definedName name="_1687tmdef">'7.1 Détail des emprunts'!$N$146</definedName>
    <definedName name="_1687tmdeg">'7.1 Détail des emprunts'!$N$147</definedName>
    <definedName name="_1687tmdeh">'7.1 Détail des emprunts'!$N$148</definedName>
    <definedName name="_1687tmdei">'7.1 Détail des emprunts'!$N$150</definedName>
    <definedName name="_1687tmdek">'7.1 Détail des emprunts'!$N$149</definedName>
    <definedName name="_1687tpeoc">'7.2 Récapitulatif emprunts'!$U$24</definedName>
    <definedName name="_168mifu">'7.2 Récapitulatif emprunts'!$E$18</definedName>
    <definedName name="_168mtae">'7.2 Récapitulatif emprunts'!$G$18</definedName>
    <definedName name="_168mtea">'7.2 Récapitulatif emprunts'!$F$18</definedName>
    <definedName name="_168mted">'7.2 Récapitulatif emprunts'!$H$18</definedName>
    <definedName name="_168mtoc">'7.2 Récapitulatif emprunts'!$D$18</definedName>
    <definedName name="_168mtta">'7.2 Récapitulatif emprunts'!$I$18</definedName>
    <definedName name="_168rtda">'7.2 Récapitulatif emprunts'!$O$18</definedName>
    <definedName name="_168rtde">'7.2 Récapitulatif emprunts'!$N$18</definedName>
    <definedName name="_168rtga">'7.2 Récapitulatif emprunts'!$K$18</definedName>
    <definedName name="_168rtge">'7.2 Récapitulatif emprunts'!$J$18</definedName>
    <definedName name="_168rtxa">'7.2 Récapitulatif emprunts'!$M$18</definedName>
    <definedName name="_168rtxe">'7.2 Récapitulatif emprunts'!$L$18</definedName>
    <definedName name="_168tacne">'7.2 Récapitulatif emprunts'!$V$18</definedName>
    <definedName name="_168tautem">'7.2 Récapitulatif emprunts'!$T$18</definedName>
    <definedName name="_168tetf">'7.2 Récapitulatif emprunts'!$S$18</definedName>
    <definedName name="_168tetia">'7.2 Récapitulatif emprunts'!$Q$18</definedName>
    <definedName name="_168tetv">'7.2 Récapitulatif emprunts'!$R$18</definedName>
    <definedName name="_168tmde">'7.2 Récapitulatif emprunts'!$P$18</definedName>
    <definedName name="_168tpeoc">'7.2 Récapitulatif emprunts'!$U$18</definedName>
    <definedName name="_17denma">'7.1 Détail des emprunts'!$O$151</definedName>
    <definedName name="_17denmb">'7.1 Détail des emprunts'!$O$152</definedName>
    <definedName name="_17denmc">'7.1 Détail des emprunts'!$O$153</definedName>
    <definedName name="_17denmd">'7.1 Détail des emprunts'!$O$154</definedName>
    <definedName name="_17denme">'7.1 Détail des emprunts'!$O$155</definedName>
    <definedName name="_17denmf">'7.1 Détail des emprunts'!$O$156</definedName>
    <definedName name="_17denmg">'7.1 Détail des emprunts'!$O$157</definedName>
    <definedName name="_17denmh">'7.1 Détail des emprunts'!$O$158</definedName>
    <definedName name="_17denmi">'7.1 Détail des emprunts'!$O$160</definedName>
    <definedName name="_17denmk">'7.1 Détail des emprunts'!$O$159</definedName>
    <definedName name="_17mifu">'7.2 Récapitulatif emprunts'!$E$25</definedName>
    <definedName name="_17mifua">'7.1 Détail des emprunts'!$C$151</definedName>
    <definedName name="_17mifub">'7.1 Détail des emprunts'!$C$152</definedName>
    <definedName name="_17mifuc">'7.1 Détail des emprunts'!$C$153</definedName>
    <definedName name="_17mifud">'7.1 Détail des emprunts'!$C$154</definedName>
    <definedName name="_17mifue">'7.1 Détail des emprunts'!$C$155</definedName>
    <definedName name="_17mifuf">'7.1 Détail des emprunts'!$C$156</definedName>
    <definedName name="_17mifug">'7.1 Détail des emprunts'!$C$157</definedName>
    <definedName name="_17mifuh">'7.1 Détail des emprunts'!$C$158</definedName>
    <definedName name="_17mifui">'7.1 Détail des emprunts'!$C$160</definedName>
    <definedName name="_17mifuk">'7.1 Détail des emprunts'!$C$159</definedName>
    <definedName name="_17mtae">'7.2 Récapitulatif emprunts'!$G$25</definedName>
    <definedName name="_17mtaea">'7.1 Détail des emprunts'!$E$151</definedName>
    <definedName name="_17mtaeb">'7.1 Détail des emprunts'!$E$152</definedName>
    <definedName name="_17mtaec">'7.1 Détail des emprunts'!$E$153</definedName>
    <definedName name="_17mtaed">'7.1 Détail des emprunts'!$E$154</definedName>
    <definedName name="_17mtaee">'7.1 Détail des emprunts'!$E$155</definedName>
    <definedName name="_17mtaef">'7.1 Détail des emprunts'!$E$156</definedName>
    <definedName name="_17mtaeg">'7.1 Détail des emprunts'!$E$157</definedName>
    <definedName name="_17mtaeh">'7.1 Détail des emprunts'!$E$158</definedName>
    <definedName name="_17mtaei">'7.1 Détail des emprunts'!$E$160</definedName>
    <definedName name="_17mtaek">'7.1 Détail des emprunts'!$E$159</definedName>
    <definedName name="_17mtea">'7.2 Récapitulatif emprunts'!$F$25</definedName>
    <definedName name="_17mteaa">'7.1 Détail des emprunts'!$D$151</definedName>
    <definedName name="_17mteab">'7.1 Détail des emprunts'!$D$152</definedName>
    <definedName name="_17mteac">'7.1 Détail des emprunts'!$D$153</definedName>
    <definedName name="_17mtead">'7.1 Détail des emprunts'!$D$154</definedName>
    <definedName name="_17mteae">'7.1 Détail des emprunts'!$D$155</definedName>
    <definedName name="_17mteaf">'7.1 Détail des emprunts'!$D$156</definedName>
    <definedName name="_17mteag">'7.1 Détail des emprunts'!$D$157</definedName>
    <definedName name="_17mteah">'7.1 Détail des emprunts'!$D$158</definedName>
    <definedName name="_17mteai">'7.1 Détail des emprunts'!$D$160</definedName>
    <definedName name="_17mteak">'7.1 Détail des emprunts'!$D$159</definedName>
    <definedName name="_17mted">'7.2 Récapitulatif emprunts'!$H$25</definedName>
    <definedName name="_17mteda">'7.1 Détail des emprunts'!$F$151</definedName>
    <definedName name="_17mtedb">'7.1 Détail des emprunts'!$F$152</definedName>
    <definedName name="_17mtedc">'7.1 Détail des emprunts'!$F$153</definedName>
    <definedName name="_17mtedd">'7.1 Détail des emprunts'!$F$154</definedName>
    <definedName name="_17mtede">'7.1 Détail des emprunts'!$F$155</definedName>
    <definedName name="_17mtedf">'7.1 Détail des emprunts'!$F$156</definedName>
    <definedName name="_17mtedg">'7.1 Détail des emprunts'!$F$157</definedName>
    <definedName name="_17mtedh">'7.1 Détail des emprunts'!$F$158</definedName>
    <definedName name="_17mtedi">'7.1 Détail des emprunts'!$F$160</definedName>
    <definedName name="_17mtedk">'7.1 Détail des emprunts'!$F$159</definedName>
    <definedName name="_17mtoc">'7.2 Récapitulatif emprunts'!$D$25</definedName>
    <definedName name="_17mtoca">'7.1 Détail des emprunts'!$B$151</definedName>
    <definedName name="_17mtocb">'7.1 Détail des emprunts'!$B$152</definedName>
    <definedName name="_17mtocc">'7.1 Détail des emprunts'!$B$153</definedName>
    <definedName name="_17mtocd">'7.1 Détail des emprunts'!$B$154</definedName>
    <definedName name="_17mtoce">'7.1 Détail des emprunts'!$B$155</definedName>
    <definedName name="_17mtocf">'7.1 Détail des emprunts'!$B$156</definedName>
    <definedName name="_17mtocg">'7.1 Détail des emprunts'!$B$157</definedName>
    <definedName name="_17mtoch">'7.1 Détail des emprunts'!$B$158</definedName>
    <definedName name="_17mtoci">'7.1 Détail des emprunts'!$B$160</definedName>
    <definedName name="_17mtock">'7.1 Détail des emprunts'!$B$159</definedName>
    <definedName name="_17mtta">'7.2 Récapitulatif emprunts'!$I$25</definedName>
    <definedName name="_17mttaa">'7.1 Détail des emprunts'!$G$151</definedName>
    <definedName name="_17mttab">'7.1 Détail des emprunts'!$G$152</definedName>
    <definedName name="_17mttac">'7.1 Détail des emprunts'!$G$153</definedName>
    <definedName name="_17mttad">'7.1 Détail des emprunts'!$G$154</definedName>
    <definedName name="_17mttae">'7.1 Détail des emprunts'!$G$155</definedName>
    <definedName name="_17mttaf">'7.1 Détail des emprunts'!$G$156</definedName>
    <definedName name="_17mttag">'7.1 Détail des emprunts'!$G$157</definedName>
    <definedName name="_17mttah">'7.1 Détail des emprunts'!$G$158</definedName>
    <definedName name="_17mttai">'7.1 Détail des emprunts'!$G$160</definedName>
    <definedName name="_17mttak">'7.1 Détail des emprunts'!$G$159</definedName>
    <definedName name="_17rtda">'7.2 Récapitulatif emprunts'!$O$25</definedName>
    <definedName name="_17rtdaa">'7.1 Détail des emprunts'!$M$151</definedName>
    <definedName name="_17rtdab">'7.1 Détail des emprunts'!$M$152</definedName>
    <definedName name="_17rtdac">'7.1 Détail des emprunts'!$M$153</definedName>
    <definedName name="_17rtdad">'7.1 Détail des emprunts'!$M$154</definedName>
    <definedName name="_17rtdae">'7.1 Détail des emprunts'!$M$155</definedName>
    <definedName name="_17rtdaf">'7.1 Détail des emprunts'!$M$156</definedName>
    <definedName name="_17rtdag">'7.1 Détail des emprunts'!$M$157</definedName>
    <definedName name="_17rtdah">'7.1 Détail des emprunts'!$M$158</definedName>
    <definedName name="_17rtdai">'7.1 Détail des emprunts'!$M$160</definedName>
    <definedName name="_17rtdak">'7.1 Détail des emprunts'!$M$159</definedName>
    <definedName name="_17rtde">'7.2 Récapitulatif emprunts'!$N$25</definedName>
    <definedName name="_17rtdea">'7.1 Détail des emprunts'!$L$151</definedName>
    <definedName name="_17rtdeb">'7.1 Détail des emprunts'!$L$152</definedName>
    <definedName name="_17rtdec">'7.1 Détail des emprunts'!$L$153</definedName>
    <definedName name="_17rtded">'7.1 Détail des emprunts'!$L$154</definedName>
    <definedName name="_17rtdee">'7.1 Détail des emprunts'!$L$155</definedName>
    <definedName name="_17rtdef">'7.1 Détail des emprunts'!$L$156</definedName>
    <definedName name="_17rtdeg">'7.1 Détail des emprunts'!$L$157</definedName>
    <definedName name="_17rtdeh">'7.1 Détail des emprunts'!$L$158</definedName>
    <definedName name="_17rtdei">'7.1 Détail des emprunts'!$L$160</definedName>
    <definedName name="_17rtdek">'7.1 Détail des emprunts'!$L$159</definedName>
    <definedName name="_17rtga">'7.2 Récapitulatif emprunts'!$K$25</definedName>
    <definedName name="_17rtgaa">'7.1 Détail des emprunts'!$I$151</definedName>
    <definedName name="_17rtgab">'7.1 Détail des emprunts'!$I$152</definedName>
    <definedName name="_17rtgac">'7.1 Détail des emprunts'!$I$153</definedName>
    <definedName name="_17rtgad">'7.1 Détail des emprunts'!$I$154</definedName>
    <definedName name="_17rtgae">'7.1 Détail des emprunts'!$I$155</definedName>
    <definedName name="_17rtgaf">'7.1 Détail des emprunts'!$I$156</definedName>
    <definedName name="_17rtgag">'7.1 Détail des emprunts'!$I$157</definedName>
    <definedName name="_17rtgah">'7.1 Détail des emprunts'!$I$158</definedName>
    <definedName name="_17rtgai">'7.1 Détail des emprunts'!$I$160</definedName>
    <definedName name="_17rtgak">'7.1 Détail des emprunts'!$I$159</definedName>
    <definedName name="_17rtge">'7.2 Récapitulatif emprunts'!$J$25</definedName>
    <definedName name="_17rtgea">'7.1 Détail des emprunts'!$H$151</definedName>
    <definedName name="_17rtgeb">'7.1 Détail des emprunts'!$H$152</definedName>
    <definedName name="_17rtgec">'7.1 Détail des emprunts'!$H$153</definedName>
    <definedName name="_17rtged">'7.1 Détail des emprunts'!$H$154</definedName>
    <definedName name="_17rtgee">'7.1 Détail des emprunts'!$H$155</definedName>
    <definedName name="_17rtgef">'7.1 Détail des emprunts'!$H$156</definedName>
    <definedName name="_17rtgeg">'7.1 Détail des emprunts'!$H$157</definedName>
    <definedName name="_17rtgeh">'7.1 Détail des emprunts'!$H$158</definedName>
    <definedName name="_17rtgei">'7.1 Détail des emprunts'!$H$160</definedName>
    <definedName name="_17rtgek">'7.1 Détail des emprunts'!$H$159</definedName>
    <definedName name="_17rtxa">'7.2 Récapitulatif emprunts'!$M$25</definedName>
    <definedName name="_17rtxaa">'7.1 Détail des emprunts'!$K$151</definedName>
    <definedName name="_17rtxab">'7.1 Détail des emprunts'!$K$152</definedName>
    <definedName name="_17rtxac">'7.1 Détail des emprunts'!$K$153</definedName>
    <definedName name="_17rtxad">'7.1 Détail des emprunts'!$K$154</definedName>
    <definedName name="_17rtxae">'7.1 Détail des emprunts'!$K$155</definedName>
    <definedName name="_17rtxaf">'7.1 Détail des emprunts'!$K$156</definedName>
    <definedName name="_17rtxag">'7.1 Détail des emprunts'!$K$157</definedName>
    <definedName name="_17rtxah">'7.1 Détail des emprunts'!$K$158</definedName>
    <definedName name="_17rtxai">'7.1 Détail des emprunts'!$K$160</definedName>
    <definedName name="_17rtxak">'7.1 Détail des emprunts'!$K$159</definedName>
    <definedName name="_17rtxe">'7.2 Récapitulatif emprunts'!$L$25</definedName>
    <definedName name="_17rtxea">'7.1 Détail des emprunts'!$J$151</definedName>
    <definedName name="_17rtxeb">'7.1 Détail des emprunts'!$J$152</definedName>
    <definedName name="_17rtxec">'7.1 Détail des emprunts'!$J$153</definedName>
    <definedName name="_17rtxed">'7.1 Détail des emprunts'!$J$154</definedName>
    <definedName name="_17rtxee">'7.1 Détail des emprunts'!$J$155</definedName>
    <definedName name="_17rtxef">'7.1 Détail des emprunts'!$J$156</definedName>
    <definedName name="_17rtxeg">'7.1 Détail des emprunts'!$J$157</definedName>
    <definedName name="_17rtxeh">'7.1 Détail des emprunts'!$J$158</definedName>
    <definedName name="_17rtxei">'7.1 Détail des emprunts'!$J$160</definedName>
    <definedName name="_17rtxek">'7.1 Détail des emprunts'!$J$159</definedName>
    <definedName name="_17tacne">'7.2 Récapitulatif emprunts'!$V$25</definedName>
    <definedName name="_17tautem">'7.2 Récapitulatif emprunts'!$T$25</definedName>
    <definedName name="_17tetf">'7.2 Récapitulatif emprunts'!$S$25</definedName>
    <definedName name="_17tetia">'7.2 Récapitulatif emprunts'!$Q$25</definedName>
    <definedName name="_17tetv">'7.2 Récapitulatif emprunts'!$R$25</definedName>
    <definedName name="_17tmde">'7.2 Récapitulatif emprunts'!$P$25</definedName>
    <definedName name="_17tmdea">'7.1 Détail des emprunts'!$N$151</definedName>
    <definedName name="_17tmdeb">'7.1 Détail des emprunts'!$N$152</definedName>
    <definedName name="_17tmdec">'7.1 Détail des emprunts'!$N$153</definedName>
    <definedName name="_17tmded">'7.1 Détail des emprunts'!$N$154</definedName>
    <definedName name="_17tmdee">'7.1 Détail des emprunts'!$N$155</definedName>
    <definedName name="_17tmdef">'7.1 Détail des emprunts'!$N$156</definedName>
    <definedName name="_17tmdeg">'7.1 Détail des emprunts'!$N$157</definedName>
    <definedName name="_17tmdeh">'7.1 Détail des emprunts'!$N$158</definedName>
    <definedName name="_17tmdei">'7.1 Détail des emprunts'!$N$160</definedName>
    <definedName name="_17tmdek">'7.1 Détail des emprunts'!$N$159</definedName>
    <definedName name="_17tpeoc">'7.2 Récapitulatif emprunts'!$U$25</definedName>
    <definedName name="_181denma">'7.1 Détail des emprunts'!$O$161</definedName>
    <definedName name="_181denmb">'7.1 Détail des emprunts'!$O$162</definedName>
    <definedName name="_181denmc">'7.1 Détail des emprunts'!$O$163</definedName>
    <definedName name="_181denmd">'7.1 Détail des emprunts'!$O$164</definedName>
    <definedName name="_181denme">'7.1 Détail des emprunts'!$O$165</definedName>
    <definedName name="_181denmf">'7.1 Détail des emprunts'!$O$166</definedName>
    <definedName name="_181denmg">'7.1 Détail des emprunts'!$O$167</definedName>
    <definedName name="_181denmh">'7.1 Détail des emprunts'!$O$168</definedName>
    <definedName name="_181denmi">'7.1 Détail des emprunts'!$O$170</definedName>
    <definedName name="_181denmk">'7.1 Détail des emprunts'!$O$169</definedName>
    <definedName name="_181mifu">'7.2 Récapitulatif emprunts'!$E$26</definedName>
    <definedName name="_181mifua">'7.1 Détail des emprunts'!$C$161</definedName>
    <definedName name="_181mifub">'7.1 Détail des emprunts'!$C$162</definedName>
    <definedName name="_181mifuc">'7.1 Détail des emprunts'!$C$163</definedName>
    <definedName name="_181mifud">'7.1 Détail des emprunts'!$C$164</definedName>
    <definedName name="_181mifue">'7.1 Détail des emprunts'!$C$165</definedName>
    <definedName name="_181mifuf">'7.1 Détail des emprunts'!$C$166</definedName>
    <definedName name="_181mifug">'7.1 Détail des emprunts'!$C$167</definedName>
    <definedName name="_181mifuh">'7.1 Détail des emprunts'!$C$168</definedName>
    <definedName name="_181mifui">'7.1 Détail des emprunts'!$C$170</definedName>
    <definedName name="_181mifuk">'7.1 Détail des emprunts'!$C$169</definedName>
    <definedName name="_181mtae">'7.2 Récapitulatif emprunts'!$G$26</definedName>
    <definedName name="_181mtaea">'7.1 Détail des emprunts'!$E$161</definedName>
    <definedName name="_181mtaeb">'7.1 Détail des emprunts'!$E$162</definedName>
    <definedName name="_181mtaec">'7.1 Détail des emprunts'!$E$163</definedName>
    <definedName name="_181mtaed">'7.1 Détail des emprunts'!$E$164</definedName>
    <definedName name="_181mtaee">'7.1 Détail des emprunts'!$E$165</definedName>
    <definedName name="_181mtaef">'7.1 Détail des emprunts'!$E$166</definedName>
    <definedName name="_181mtaeg">'7.1 Détail des emprunts'!$E$167</definedName>
    <definedName name="_181mtaeh">'7.1 Détail des emprunts'!$E$168</definedName>
    <definedName name="_181mtaei">'7.1 Détail des emprunts'!$E$170</definedName>
    <definedName name="_181mtaek">'7.1 Détail des emprunts'!$E$169</definedName>
    <definedName name="_181mtea">'7.2 Récapitulatif emprunts'!$F$26</definedName>
    <definedName name="_181mteaa">'7.1 Détail des emprunts'!$D$161</definedName>
    <definedName name="_181mteab">'7.1 Détail des emprunts'!$D$162</definedName>
    <definedName name="_181mteac">'7.1 Détail des emprunts'!$D$163</definedName>
    <definedName name="_181mtead">'7.1 Détail des emprunts'!$D$164</definedName>
    <definedName name="_181mteae">'7.1 Détail des emprunts'!$D$165</definedName>
    <definedName name="_181mteaf">'7.1 Détail des emprunts'!$D$166</definedName>
    <definedName name="_181mteag">'7.1 Détail des emprunts'!$D$167</definedName>
    <definedName name="_181mteah">'7.1 Détail des emprunts'!$D$168</definedName>
    <definedName name="_181mteai">'7.1 Détail des emprunts'!$D$170</definedName>
    <definedName name="_181mteak">'7.1 Détail des emprunts'!$D$169</definedName>
    <definedName name="_181mted">'7.2 Récapitulatif emprunts'!$H$26</definedName>
    <definedName name="_181mteda">'7.1 Détail des emprunts'!$F$161</definedName>
    <definedName name="_181mtedb">'7.1 Détail des emprunts'!$F$162</definedName>
    <definedName name="_181mtedc">'7.1 Détail des emprunts'!$F$163</definedName>
    <definedName name="_181mtedd">'7.1 Détail des emprunts'!$F$164</definedName>
    <definedName name="_181mtede">'7.1 Détail des emprunts'!$F$165</definedName>
    <definedName name="_181mtedf">'7.1 Détail des emprunts'!$F$166</definedName>
    <definedName name="_181mtedg">'7.1 Détail des emprunts'!$F$167</definedName>
    <definedName name="_181mtedh">'7.1 Détail des emprunts'!$F$168</definedName>
    <definedName name="_181mtedi">'7.1 Détail des emprunts'!$F$170</definedName>
    <definedName name="_181mtedk">'7.1 Détail des emprunts'!$F$169</definedName>
    <definedName name="_181mtoc">'7.2 Récapitulatif emprunts'!$D$26</definedName>
    <definedName name="_181mtoca">'7.1 Détail des emprunts'!$B$161</definedName>
    <definedName name="_181mtocb">'7.1 Détail des emprunts'!$B$162</definedName>
    <definedName name="_181mtocc">'7.1 Détail des emprunts'!$B$163</definedName>
    <definedName name="_181mtocd">'7.1 Détail des emprunts'!$B$164</definedName>
    <definedName name="_181mtoce">'7.1 Détail des emprunts'!$B$165</definedName>
    <definedName name="_181mtocf">'7.1 Détail des emprunts'!$B$166</definedName>
    <definedName name="_181mtocg">'7.1 Détail des emprunts'!$B$167</definedName>
    <definedName name="_181mtoch">'7.1 Détail des emprunts'!$B$168</definedName>
    <definedName name="_181mtoci">'7.1 Détail des emprunts'!$B$170</definedName>
    <definedName name="_181mtock">'7.1 Détail des emprunts'!$B$169</definedName>
    <definedName name="_181mtta">'7.2 Récapitulatif emprunts'!$I$26</definedName>
    <definedName name="_181mttaa">'7.1 Détail des emprunts'!$G$161</definedName>
    <definedName name="_181mttab">'7.1 Détail des emprunts'!$G$162</definedName>
    <definedName name="_181mttac">'7.1 Détail des emprunts'!$G$163</definedName>
    <definedName name="_181mttad">'7.1 Détail des emprunts'!$G$164</definedName>
    <definedName name="_181mttae">'7.1 Détail des emprunts'!$G$165</definedName>
    <definedName name="_181mttaf">'7.1 Détail des emprunts'!$G$166</definedName>
    <definedName name="_181mttag">'7.1 Détail des emprunts'!$G$167</definedName>
    <definedName name="_181mttah">'7.1 Détail des emprunts'!$G$168</definedName>
    <definedName name="_181mttai">'7.1 Détail des emprunts'!$G$170</definedName>
    <definedName name="_181mttak">'7.1 Détail des emprunts'!$G$169</definedName>
    <definedName name="_181rtda">'7.2 Récapitulatif emprunts'!$O$26</definedName>
    <definedName name="_181rtdaa">'7.1 Détail des emprunts'!$M$161</definedName>
    <definedName name="_181rtdab">'7.1 Détail des emprunts'!$M$162</definedName>
    <definedName name="_181rtdac">'7.1 Détail des emprunts'!$M$163</definedName>
    <definedName name="_181rtdad">'7.1 Détail des emprunts'!$M$164</definedName>
    <definedName name="_181rtdae">'7.1 Détail des emprunts'!$M$165</definedName>
    <definedName name="_181rtdaf">'7.1 Détail des emprunts'!$M$166</definedName>
    <definedName name="_181rtdag">'7.1 Détail des emprunts'!$M$167</definedName>
    <definedName name="_181rtdah">'7.1 Détail des emprunts'!$M$168</definedName>
    <definedName name="_181rtdai">'7.1 Détail des emprunts'!$M$170</definedName>
    <definedName name="_181rtdak">'7.1 Détail des emprunts'!$M$169</definedName>
    <definedName name="_181rtde">'7.2 Récapitulatif emprunts'!$N$26</definedName>
    <definedName name="_181rtdea">'7.1 Détail des emprunts'!$L$161</definedName>
    <definedName name="_181rtdeb">'7.1 Détail des emprunts'!$L$162</definedName>
    <definedName name="_181rtdec">'7.1 Détail des emprunts'!$L$163</definedName>
    <definedName name="_181rtded">'7.1 Détail des emprunts'!$L$164</definedName>
    <definedName name="_181rtdee">'7.1 Détail des emprunts'!$L$165</definedName>
    <definedName name="_181rtdef">'7.1 Détail des emprunts'!$L$166</definedName>
    <definedName name="_181rtdeg">'7.1 Détail des emprunts'!$L$167</definedName>
    <definedName name="_181rtdeh">'7.1 Détail des emprunts'!$L$168</definedName>
    <definedName name="_181rtdei">'7.1 Détail des emprunts'!$L$170</definedName>
    <definedName name="_181rtdek">'7.1 Détail des emprunts'!$L$169</definedName>
    <definedName name="_181rtga">'7.2 Récapitulatif emprunts'!$K$26</definedName>
    <definedName name="_181rtgaa">'7.1 Détail des emprunts'!$I$161</definedName>
    <definedName name="_181rtgab">'7.1 Détail des emprunts'!$I$162</definedName>
    <definedName name="_181rtgac">'7.1 Détail des emprunts'!$I$163</definedName>
    <definedName name="_181rtgad">'7.1 Détail des emprunts'!$I$164</definedName>
    <definedName name="_181rtgae">'7.1 Détail des emprunts'!$I$165</definedName>
    <definedName name="_181rtgaf">'7.1 Détail des emprunts'!$I$166</definedName>
    <definedName name="_181rtgag">'7.1 Détail des emprunts'!$I$167</definedName>
    <definedName name="_181rtgah">'7.1 Détail des emprunts'!$I$168</definedName>
    <definedName name="_181rtgai">'7.1 Détail des emprunts'!$I$170</definedName>
    <definedName name="_181rtgak">'7.1 Détail des emprunts'!$I$169</definedName>
    <definedName name="_181rtge">'7.2 Récapitulatif emprunts'!$J$26</definedName>
    <definedName name="_181rtgea">'7.1 Détail des emprunts'!$H$161</definedName>
    <definedName name="_181rtgeb">'7.1 Détail des emprunts'!$H$162</definedName>
    <definedName name="_181rtgec">'7.1 Détail des emprunts'!$H$163</definedName>
    <definedName name="_181rtged">'7.1 Détail des emprunts'!$H$164</definedName>
    <definedName name="_181rtgee">'7.1 Détail des emprunts'!$H$165</definedName>
    <definedName name="_181rtgef">'7.1 Détail des emprunts'!$H$166</definedName>
    <definedName name="_181rtgeg">'7.1 Détail des emprunts'!$H$167</definedName>
    <definedName name="_181rtgeh">'7.1 Détail des emprunts'!$H$168</definedName>
    <definedName name="_181rtgei">'7.1 Détail des emprunts'!$H$170</definedName>
    <definedName name="_181rtgek">'7.1 Détail des emprunts'!$H$169</definedName>
    <definedName name="_181rtxa">'7.2 Récapitulatif emprunts'!$M$26</definedName>
    <definedName name="_181rtxaa">'7.1 Détail des emprunts'!$K$161</definedName>
    <definedName name="_181rtxab">'7.1 Détail des emprunts'!$K$162</definedName>
    <definedName name="_181rtxac">'7.1 Détail des emprunts'!$K$163</definedName>
    <definedName name="_181rtxad">'7.1 Détail des emprunts'!$K$164</definedName>
    <definedName name="_181rtxae">'7.1 Détail des emprunts'!$K$165</definedName>
    <definedName name="_181rtxaf">'7.1 Détail des emprunts'!$K$166</definedName>
    <definedName name="_181rtxag">'7.1 Détail des emprunts'!$K$167</definedName>
    <definedName name="_181rtxah">'7.1 Détail des emprunts'!$K$168</definedName>
    <definedName name="_181rtxai">'7.1 Détail des emprunts'!$K$170</definedName>
    <definedName name="_181rtxak">'7.1 Détail des emprunts'!$K$169</definedName>
    <definedName name="_181rtxe">'7.2 Récapitulatif emprunts'!$L$26</definedName>
    <definedName name="_181rtxea">'7.1 Détail des emprunts'!$J$161</definedName>
    <definedName name="_181rtxeb">'7.1 Détail des emprunts'!$J$162</definedName>
    <definedName name="_181rtxec">'7.1 Détail des emprunts'!$J$163</definedName>
    <definedName name="_181rtxed">'7.1 Détail des emprunts'!$J$164</definedName>
    <definedName name="_181rtxee">'7.1 Détail des emprunts'!$J$165</definedName>
    <definedName name="_181rtxef">'7.1 Détail des emprunts'!$J$166</definedName>
    <definedName name="_181rtxeg">'7.1 Détail des emprunts'!$J$167</definedName>
    <definedName name="_181rtxeh">'7.1 Détail des emprunts'!$J$168</definedName>
    <definedName name="_181rtxei">'7.1 Détail des emprunts'!$J$170</definedName>
    <definedName name="_181rtxek">'7.1 Détail des emprunts'!$J$169</definedName>
    <definedName name="_181tacne">'7.2 Récapitulatif emprunts'!$V$26</definedName>
    <definedName name="_181tautem">'7.2 Récapitulatif emprunts'!$T$26</definedName>
    <definedName name="_181tetf">'7.2 Récapitulatif emprunts'!$S$26</definedName>
    <definedName name="_181tetia">'7.2 Récapitulatif emprunts'!$Q$26</definedName>
    <definedName name="_181tetv">'7.2 Récapitulatif emprunts'!$R$26</definedName>
    <definedName name="_181tmde">'7.2 Récapitulatif emprunts'!$P$26</definedName>
    <definedName name="_181tmdea">'7.1 Détail des emprunts'!$N$161</definedName>
    <definedName name="_181tmdeb">'7.1 Détail des emprunts'!$N$162</definedName>
    <definedName name="_181tmdec">'7.1 Détail des emprunts'!$N$163</definedName>
    <definedName name="_181tmded">'7.1 Détail des emprunts'!$N$164</definedName>
    <definedName name="_181tmdee">'7.1 Détail des emprunts'!$N$165</definedName>
    <definedName name="_181tmdef">'7.1 Détail des emprunts'!$N$166</definedName>
    <definedName name="_181tmdeg">'7.1 Détail des emprunts'!$N$167</definedName>
    <definedName name="_181tmdeh">'7.1 Détail des emprunts'!$N$168</definedName>
    <definedName name="_181tmdei">'7.1 Détail des emprunts'!$N$170</definedName>
    <definedName name="_181tmdek">'7.1 Détail des emprunts'!$N$169</definedName>
    <definedName name="_181tpeoc">'7.2 Récapitulatif emprunts'!$U$26</definedName>
    <definedName name="_519denma">'7.1 Détail des emprunts'!$O$181</definedName>
    <definedName name="_519denmb">'7.1 Détail des emprunts'!$O$182</definedName>
    <definedName name="_519denmc">'7.1 Détail des emprunts'!$O$183</definedName>
    <definedName name="_519denmd">'7.1 Détail des emprunts'!$O$184</definedName>
    <definedName name="_519denme">'7.1 Détail des emprunts'!$O$185</definedName>
    <definedName name="_519denmf">'7.1 Détail des emprunts'!$O$186</definedName>
    <definedName name="_519denmg">'7.1 Détail des emprunts'!$O$187</definedName>
    <definedName name="_519denmh">'7.1 Détail des emprunts'!$O$188</definedName>
    <definedName name="_519denmi">'7.1 Détail des emprunts'!$O$190</definedName>
    <definedName name="_519denmk">'7.1 Détail des emprunts'!$O$189</definedName>
    <definedName name="_519mifu">'7.2 Récapitulatif emprunts'!$E$30</definedName>
    <definedName name="_519mifua">'7.1 Détail des emprunts'!$C$181</definedName>
    <definedName name="_519mifub">'7.1 Détail des emprunts'!$C$182</definedName>
    <definedName name="_519mifuc">'7.1 Détail des emprunts'!$C$183</definedName>
    <definedName name="_519mifud">'7.1 Détail des emprunts'!$C$184</definedName>
    <definedName name="_519mifue">'7.1 Détail des emprunts'!$C$185</definedName>
    <definedName name="_519mifuf">'7.1 Détail des emprunts'!$C$186</definedName>
    <definedName name="_519mifug">'7.1 Détail des emprunts'!$C$187</definedName>
    <definedName name="_519mifuh">'7.1 Détail des emprunts'!$C$188</definedName>
    <definedName name="_519mifui">'7.1 Détail des emprunts'!$C$190</definedName>
    <definedName name="_519mifuk">'7.1 Détail des emprunts'!$C$189</definedName>
    <definedName name="_519mtae">'7.2 Récapitulatif emprunts'!$G$30</definedName>
    <definedName name="_519mtaea">'7.1 Détail des emprunts'!$E$181</definedName>
    <definedName name="_519mtaeb">'7.1 Détail des emprunts'!$E$182</definedName>
    <definedName name="_519mtaec">'7.1 Détail des emprunts'!$E$183</definedName>
    <definedName name="_519mtaed">'7.1 Détail des emprunts'!$E$184</definedName>
    <definedName name="_519mtaee">'7.1 Détail des emprunts'!$E$185</definedName>
    <definedName name="_519mtaef">'7.1 Détail des emprunts'!$E$186</definedName>
    <definedName name="_519mtaeg">'7.1 Détail des emprunts'!$E$187</definedName>
    <definedName name="_519mtaeh">'7.1 Détail des emprunts'!$E$188</definedName>
    <definedName name="_519mtaei">'7.1 Détail des emprunts'!$E$190</definedName>
    <definedName name="_519mtaek">'7.1 Détail des emprunts'!$E$189</definedName>
    <definedName name="_519mtea">'7.2 Récapitulatif emprunts'!$F$30</definedName>
    <definedName name="_519mteaa">'7.1 Détail des emprunts'!$D$181</definedName>
    <definedName name="_519mteab">'7.1 Détail des emprunts'!$D$182</definedName>
    <definedName name="_519mteac">'7.1 Détail des emprunts'!$D$183</definedName>
    <definedName name="_519mtead">'7.1 Détail des emprunts'!$D$184</definedName>
    <definedName name="_519mteae">'7.1 Détail des emprunts'!$D$185</definedName>
    <definedName name="_519mteaf">'7.1 Détail des emprunts'!$D$186</definedName>
    <definedName name="_519mteag">'7.1 Détail des emprunts'!$D$187</definedName>
    <definedName name="_519mteah">'7.1 Détail des emprunts'!$D$188</definedName>
    <definedName name="_519mteai">'7.1 Détail des emprunts'!$D$190</definedName>
    <definedName name="_519mteak">'7.1 Détail des emprunts'!$D$189</definedName>
    <definedName name="_519mted">'7.2 Récapitulatif emprunts'!$H$30</definedName>
    <definedName name="_519mteda">'7.1 Détail des emprunts'!$F$181</definedName>
    <definedName name="_519mtedb">'7.1 Détail des emprunts'!$F$182</definedName>
    <definedName name="_519mtedc">'7.1 Détail des emprunts'!$F$183</definedName>
    <definedName name="_519mtedd">'7.1 Détail des emprunts'!$F$184</definedName>
    <definedName name="_519mtede">'7.1 Détail des emprunts'!$F$185</definedName>
    <definedName name="_519mtedf">'7.1 Détail des emprunts'!$F$186</definedName>
    <definedName name="_519mtedg">'7.1 Détail des emprunts'!$F$187</definedName>
    <definedName name="_519mtedh">'7.1 Détail des emprunts'!$F$188</definedName>
    <definedName name="_519mtedi">'7.1 Détail des emprunts'!$F$190</definedName>
    <definedName name="_519mtedk">'7.1 Détail des emprunts'!$F$189</definedName>
    <definedName name="_519mtoc">'7.2 Récapitulatif emprunts'!$D$30</definedName>
    <definedName name="_519mtoca">'7.1 Détail des emprunts'!$B$181</definedName>
    <definedName name="_519mtocb">'7.1 Détail des emprunts'!$B$182</definedName>
    <definedName name="_519mtocc">'7.1 Détail des emprunts'!$B$183</definedName>
    <definedName name="_519mtocd">'7.1 Détail des emprunts'!$B$184</definedName>
    <definedName name="_519mtoce">'7.1 Détail des emprunts'!$B$185</definedName>
    <definedName name="_519mtocf">'7.1 Détail des emprunts'!$B$186</definedName>
    <definedName name="_519mtocg">'7.1 Détail des emprunts'!$B$187</definedName>
    <definedName name="_519mtoch">'7.1 Détail des emprunts'!$B$188</definedName>
    <definedName name="_519mtoci">'7.1 Détail des emprunts'!$B$190</definedName>
    <definedName name="_519mtock">'7.1 Détail des emprunts'!$B$189</definedName>
    <definedName name="_519mtta">'7.2 Récapitulatif emprunts'!$I$30</definedName>
    <definedName name="_519mttaa">'7.1 Détail des emprunts'!$G$181</definedName>
    <definedName name="_519mttab">'7.1 Détail des emprunts'!$G$182</definedName>
    <definedName name="_519mttac">'7.1 Détail des emprunts'!$G$183</definedName>
    <definedName name="_519mttad">'7.1 Détail des emprunts'!$G$184</definedName>
    <definedName name="_519mttae">'7.1 Détail des emprunts'!$G$185</definedName>
    <definedName name="_519mttaf">'7.1 Détail des emprunts'!$G$186</definedName>
    <definedName name="_519mttag">'7.1 Détail des emprunts'!$G$187</definedName>
    <definedName name="_519mttah">'7.1 Détail des emprunts'!$G$188</definedName>
    <definedName name="_519mttai">'7.1 Détail des emprunts'!$G$190</definedName>
    <definedName name="_519mttak">'7.1 Détail des emprunts'!$G$189</definedName>
    <definedName name="_519rtda">'7.2 Récapitulatif emprunts'!$O$30</definedName>
    <definedName name="_519rtdaa">'7.1 Détail des emprunts'!$M$181</definedName>
    <definedName name="_519rtdab">'7.1 Détail des emprunts'!$M$182</definedName>
    <definedName name="_519rtdac">'7.1 Détail des emprunts'!$M$183</definedName>
    <definedName name="_519rtdad">'7.1 Détail des emprunts'!$M$184</definedName>
    <definedName name="_519rtdae">'7.1 Détail des emprunts'!$M$185</definedName>
    <definedName name="_519rtdaf">'7.1 Détail des emprunts'!$M$186</definedName>
    <definedName name="_519rtdag">'7.1 Détail des emprunts'!$M$187</definedName>
    <definedName name="_519rtdah">'7.1 Détail des emprunts'!$M$188</definedName>
    <definedName name="_519rtdai">'7.1 Détail des emprunts'!$M$190</definedName>
    <definedName name="_519rtdak">'7.1 Détail des emprunts'!$M$189</definedName>
    <definedName name="_519rtde">'7.2 Récapitulatif emprunts'!$N$30</definedName>
    <definedName name="_519rtdea">'7.1 Détail des emprunts'!$L$181</definedName>
    <definedName name="_519rtdeb">'7.1 Détail des emprunts'!$L$182</definedName>
    <definedName name="_519rtdec">'7.1 Détail des emprunts'!$L$183</definedName>
    <definedName name="_519rtded">'7.1 Détail des emprunts'!$L$184</definedName>
    <definedName name="_519rtdee">'7.1 Détail des emprunts'!$L$185</definedName>
    <definedName name="_519rtdef">'7.1 Détail des emprunts'!$L$186</definedName>
    <definedName name="_519rtdeg">'7.1 Détail des emprunts'!$L$187</definedName>
    <definedName name="_519rtdeh">'7.1 Détail des emprunts'!$L$188</definedName>
    <definedName name="_519rtdei">'7.1 Détail des emprunts'!$L$190</definedName>
    <definedName name="_519rtdek">'7.1 Détail des emprunts'!$L$189</definedName>
    <definedName name="_519rtga">'7.2 Récapitulatif emprunts'!$K$30</definedName>
    <definedName name="_519rtgaa">'7.1 Détail des emprunts'!$I$181</definedName>
    <definedName name="_519rtgab">'7.1 Détail des emprunts'!$I$182</definedName>
    <definedName name="_519rtgac">'7.1 Détail des emprunts'!$I$183</definedName>
    <definedName name="_519rtgad">'7.1 Détail des emprunts'!$I$184</definedName>
    <definedName name="_519rtgae">'7.1 Détail des emprunts'!$I$185</definedName>
    <definedName name="_519rtgaf">'7.1 Détail des emprunts'!$I$186</definedName>
    <definedName name="_519rtgag">'7.1 Détail des emprunts'!$I$187</definedName>
    <definedName name="_519rtgah">'7.1 Détail des emprunts'!$I$188</definedName>
    <definedName name="_519rtgai">'7.1 Détail des emprunts'!$I$190</definedName>
    <definedName name="_519rtgak">'7.1 Détail des emprunts'!$I$189</definedName>
    <definedName name="_519rtge">'7.2 Récapitulatif emprunts'!$J$30</definedName>
    <definedName name="_519rtgea">'7.1 Détail des emprunts'!$H$181</definedName>
    <definedName name="_519rtgeb">'7.1 Détail des emprunts'!$H$182</definedName>
    <definedName name="_519rtgec">'7.1 Détail des emprunts'!$H$183</definedName>
    <definedName name="_519rtged">'7.1 Détail des emprunts'!$H$184</definedName>
    <definedName name="_519rtgee">'7.1 Détail des emprunts'!$H$185</definedName>
    <definedName name="_519rtgef">'7.1 Détail des emprunts'!$H$186</definedName>
    <definedName name="_519rtgeg">'7.1 Détail des emprunts'!$H$187</definedName>
    <definedName name="_519rtgeh">'7.1 Détail des emprunts'!$H$188</definedName>
    <definedName name="_519rtgei">'7.1 Détail des emprunts'!$H$190</definedName>
    <definedName name="_519rtgek">'7.1 Détail des emprunts'!$H$189</definedName>
    <definedName name="_519rtxa">'7.2 Récapitulatif emprunts'!$M$30</definedName>
    <definedName name="_519rtxaa">'7.1 Détail des emprunts'!$K$181</definedName>
    <definedName name="_519rtxab">'7.1 Détail des emprunts'!$K$182</definedName>
    <definedName name="_519rtxac">'7.1 Détail des emprunts'!$K$183</definedName>
    <definedName name="_519rtxad">'7.1 Détail des emprunts'!$K$184</definedName>
    <definedName name="_519rtxae">'7.1 Détail des emprunts'!$K$185</definedName>
    <definedName name="_519rtxaf">'7.1 Détail des emprunts'!$K$186</definedName>
    <definedName name="_519rtxag">'7.1 Détail des emprunts'!$K$187</definedName>
    <definedName name="_519rtxah">'7.1 Détail des emprunts'!$K$188</definedName>
    <definedName name="_519rtxai">'7.1 Détail des emprunts'!$K$190</definedName>
    <definedName name="_519rtxak">'7.1 Détail des emprunts'!$K$189</definedName>
    <definedName name="_519rtxe">'7.2 Récapitulatif emprunts'!$L$30</definedName>
    <definedName name="_519rtxea">'7.1 Détail des emprunts'!$J$181</definedName>
    <definedName name="_519rtxeb">'7.1 Détail des emprunts'!$J$182</definedName>
    <definedName name="_519rtxec">'7.1 Détail des emprunts'!$J$183</definedName>
    <definedName name="_519rtxed">'7.1 Détail des emprunts'!$J$184</definedName>
    <definedName name="_519rtxee">'7.1 Détail des emprunts'!$J$185</definedName>
    <definedName name="_519rtxef">'7.1 Détail des emprunts'!$J$186</definedName>
    <definedName name="_519rtxeg">'7.1 Détail des emprunts'!$J$187</definedName>
    <definedName name="_519rtxeh">'7.1 Détail des emprunts'!$J$188</definedName>
    <definedName name="_519rtxei">'7.1 Détail des emprunts'!$J$190</definedName>
    <definedName name="_519rtxek">'7.1 Détail des emprunts'!$J$189</definedName>
    <definedName name="_519tacne">'7.2 Récapitulatif emprunts'!$V$30</definedName>
    <definedName name="_519tautem">'7.2 Récapitulatif emprunts'!$T$30</definedName>
    <definedName name="_519tetf">'7.2 Récapitulatif emprunts'!$S$30</definedName>
    <definedName name="_519tetia">'7.2 Récapitulatif emprunts'!$Q$30</definedName>
    <definedName name="_519tetv">'7.2 Récapitulatif emprunts'!$R$30</definedName>
    <definedName name="_519tmde">'7.2 Récapitulatif emprunts'!$P$30</definedName>
    <definedName name="_519tmdea">'7.1 Détail des emprunts'!$N$181</definedName>
    <definedName name="_519tmdeb">'7.1 Détail des emprunts'!$N$182</definedName>
    <definedName name="_519tmdec">'7.1 Détail des emprunts'!$N$183</definedName>
    <definedName name="_519tmded">'7.1 Détail des emprunts'!$N$184</definedName>
    <definedName name="_519tmdee">'7.1 Détail des emprunts'!$N$185</definedName>
    <definedName name="_519tmdef">'7.1 Détail des emprunts'!$N$186</definedName>
    <definedName name="_519tmdeg">'7.1 Détail des emprunts'!$N$187</definedName>
    <definedName name="_519tmdeh">'7.1 Détail des emprunts'!$N$188</definedName>
    <definedName name="_519tmdei">'7.1 Détail des emprunts'!$N$190</definedName>
    <definedName name="_519tmdek">'7.1 Détail des emprunts'!$N$189</definedName>
    <definedName name="_519tpeoc">'7.2 Récapitulatif emprunts'!$U$30</definedName>
    <definedName name="_AutFPAmifu">'7.2 Récapitulatif emprunts'!$E$10</definedName>
    <definedName name="_AutFPAmtae">'7.2 Récapitulatif emprunts'!$G$10</definedName>
    <definedName name="_AutFPAmtea">'7.2 Récapitulatif emprunts'!$F$10</definedName>
    <definedName name="_AutFPAmted">'7.2 Récapitulatif emprunts'!$H$10</definedName>
    <definedName name="_AutFPAmtoc">'7.2 Récapitulatif emprunts'!$D$10</definedName>
    <definedName name="_AutFPAmtta">'7.2 Récapitulatif emprunts'!$I$10</definedName>
    <definedName name="_AutFPArtda">'7.2 Récapitulatif emprunts'!$O$10</definedName>
    <definedName name="_AutFPArtde">'7.2 Récapitulatif emprunts'!$N$10</definedName>
    <definedName name="_AutFPArtga">'7.2 Récapitulatif emprunts'!$K$10</definedName>
    <definedName name="_AutFPArtge">'7.2 Récapitulatif emprunts'!$J$10</definedName>
    <definedName name="_AutFPArtxa">'7.2 Récapitulatif emprunts'!$M$10</definedName>
    <definedName name="_AutFPArtxe">'7.2 Récapitulatif emprunts'!$L$10</definedName>
    <definedName name="_AutFPAtacne">'7.2 Récapitulatif emprunts'!$V$10</definedName>
    <definedName name="_AutFPAtautem">'7.2 Récapitulatif emprunts'!$T$10</definedName>
    <definedName name="_AutFPAtetf">'7.2 Récapitulatif emprunts'!$S$10</definedName>
    <definedName name="_AutFPAtetia">'7.2 Récapitulatif emprunts'!$Q$10</definedName>
    <definedName name="_AutFPAtetv">'7.2 Récapitulatif emprunts'!$R$10</definedName>
    <definedName name="_AutFPAtmde">'7.2 Récapitulatif emprunts'!$P$10</definedName>
    <definedName name="_AutFPAtpeoc">'7.2 Récapitulatif emprunts'!$U$10</definedName>
    <definedName name="_decdateechean_dyn">'7.3 Détail emprunts complexes'!$E$8</definedName>
    <definedName name="_decdatemiss_dyn">'7.3 Détail emprunts complexes'!$D$8</definedName>
    <definedName name="_decfsci1_dyn">'7.3 Détail emprunts complexes'!$F$8</definedName>
    <definedName name="_decfsci2_dyn">'7.3 Détail emprunts complexes'!$I$8</definedName>
    <definedName name="_decfscrd1_dyn">'7.3 Détail emprunts complexes'!$G$8</definedName>
    <definedName name="_decfscrd2_dyn">'7.3 Détail emprunts complexes'!$J$8</definedName>
    <definedName name="_decfscs1_dyn">'7.3 Détail emprunts complexes'!$H$8</definedName>
    <definedName name="_decfscs2_dyn">'7.3 Détail emprunts complexes'!$K$8</definedName>
    <definedName name="_decfsne_dyn">'7.3 Détail emprunts complexes'!$B$8</definedName>
    <definedName name="_decnompret_dyn">'7.3 Détail emprunts complexes'!$C$8</definedName>
    <definedName name="_diccie_dyn">'7.4 Instruments de couverture'!$G$9</definedName>
    <definedName name="_diccn1_dyn">'7.4 Instruments de couverture'!$J$9</definedName>
    <definedName name="_diccn2_dyn">'7.4 Instruments de couverture'!$M$9</definedName>
    <definedName name="_dicco_dyn">'7.4 Instruments de couverture'!$E$9</definedName>
    <definedName name="_diccrd_dyn">'7.4 Instruments de couverture'!$C$9</definedName>
    <definedName name="_diccs1_dyn">'7.4 Instruments de couverture'!$L$9</definedName>
    <definedName name="_diccs2_dyn">'7.4 Instruments de couverture'!$O$9</definedName>
    <definedName name="_dicmi_dyn">'7.4 Instruments de couverture'!$B$9</definedName>
    <definedName name="_dicni_dyn">'7.4 Instruments de couverture'!$F$9</definedName>
    <definedName name="_dicpc1_dyn">'7.4 Instruments de couverture'!$K$9</definedName>
    <definedName name="_dicpc2_dyn">'7.4 Instruments de couverture'!$N$9</definedName>
    <definedName name="_dicrc_dyn">'7.4 Instruments de couverture'!$H$9</definedName>
    <definedName name="_dicrp_dyn">'7.4 Instruments de couverture'!$I$9</definedName>
    <definedName name="_dictypinsfin_dyn">'7.4 Instruments de couverture'!$D$9</definedName>
    <definedName name="_nivrisq1_dyn">'7.3 Détail emprunts complexes'!$A$8</definedName>
    <definedName name="_nivrisq2_dyn">'7.4 Instruments de couverture'!$A$9</definedName>
    <definedName name="_nom_E71">'7.1 Détail des emprunts'!$A$1</definedName>
    <definedName name="_nom_E72">'7.2 Récapitulatif emprunts'!$A$1</definedName>
    <definedName name="_nom_E73">'7.3 Détail emprunts complexes'!$A$1</definedName>
    <definedName name="_nom_E74">'7.4 Instruments de couverture'!$A$1</definedName>
    <definedName name="_nom_E75">'7.5 Titres participatifs'!$A$1</definedName>
    <definedName name="_S_ACNE">'7.1 Détail des emprunts'!$O$191</definedName>
    <definedName name="_S_AEACNE">'7.2 Récapitulatif emprunts'!$V$35</definedName>
    <definedName name="_S_AEACNE_ag">'7.2 Récapitulatif emprunts'!$V$36</definedName>
    <definedName name="_S_AEAE">'7.2 Récapitulatif emprunts'!$G$35</definedName>
    <definedName name="_S_AEAE_ag">'7.2 Récapitulatif emprunts'!$G$36</definedName>
    <definedName name="_S_AEDE">'7.2 Récapitulatif emprunts'!$P$35</definedName>
    <definedName name="_S_AEDE_ag">'7.2 Récapitulatif emprunts'!$P$36</definedName>
    <definedName name="_S_AEEA">'7.2 Récapitulatif emprunts'!$F$35</definedName>
    <definedName name="_S_AEEA_ag">'7.2 Récapitulatif emprunts'!$F$36</definedName>
    <definedName name="_S_AEED">'7.2 Récapitulatif emprunts'!$H$35</definedName>
    <definedName name="_S_AEED_ag">'7.2 Récapitulatif emprunts'!$H$36</definedName>
    <definedName name="_S_AEEM">'7.2 Récapitulatif emprunts'!$T$35</definedName>
    <definedName name="_S_AEEM_ag">'7.2 Récapitulatif emprunts'!$T$36</definedName>
    <definedName name="_S_AEGA">'7.2 Récapitulatif emprunts'!$K$35</definedName>
    <definedName name="_S_AEGA_ag">'7.2 Récapitulatif emprunts'!$K$36</definedName>
    <definedName name="_S_AEGE">'7.2 Récapitulatif emprunts'!$J$35</definedName>
    <definedName name="_S_AEGE_ag">'7.2 Récapitulatif emprunts'!$J$36</definedName>
    <definedName name="_S_AEIA">'7.2 Récapitulatif emprunts'!$Q$35</definedName>
    <definedName name="_S_AEIA_ag">'7.2 Récapitulatif emprunts'!$Q$36</definedName>
    <definedName name="_S_AEOC">'7.2 Récapitulatif emprunts'!$D$35</definedName>
    <definedName name="_S_AEOC_ag">'7.2 Récapitulatif emprunts'!$D$36</definedName>
    <definedName name="_S_AEOFU">'7.2 Récapitulatif emprunts'!$E$35</definedName>
    <definedName name="_S_AEOFU_ag">'7.2 Récapitulatif emprunts'!$E$36</definedName>
    <definedName name="_S_AEPEOC">'7.2 Récapitulatif emprunts'!$U$35</definedName>
    <definedName name="_S_AEPEOC_ag">'7.2 Récapitulatif emprunts'!$U$36</definedName>
    <definedName name="_S_AETA">'7.2 Récapitulatif emprunts'!$I$35</definedName>
    <definedName name="_S_AETA_ag">'7.2 Récapitulatif emprunts'!$I$36</definedName>
    <definedName name="_S_AETF">'7.2 Récapitulatif emprunts'!$S$35</definedName>
    <definedName name="_S_AETF_ag">'7.2 Récapitulatif emprunts'!$S$36</definedName>
    <definedName name="_S_AETV">'7.2 Récapitulatif emprunts'!$R$35</definedName>
    <definedName name="_S_AETV_ag">'7.2 Récapitulatif emprunts'!$R$36</definedName>
    <definedName name="_S_AEUA">'7.2 Récapitulatif emprunts'!$O$35</definedName>
    <definedName name="_S_AEUA_ag">'7.2 Récapitulatif emprunts'!$O$36</definedName>
    <definedName name="_S_AEUE">'7.2 Récapitulatif emprunts'!$N$35</definedName>
    <definedName name="_S_AEUE_ag">'7.2 Récapitulatif emprunts'!$N$36</definedName>
    <definedName name="_S_AEXA">'7.2 Récapitulatif emprunts'!$M$35</definedName>
    <definedName name="_S_AEXA_ag">'7.2 Récapitulatif emprunts'!$M$36</definedName>
    <definedName name="_S_AEXE">'7.2 Récapitulatif emprunts'!$L$35</definedName>
    <definedName name="_S_AEXE_ag">'7.2 Récapitulatif emprunts'!$L$36</definedName>
    <definedName name="_S_AGACNE">'7.2 Récapitulatif emprunts'!$V$42</definedName>
    <definedName name="_S_AGAE">'7.2 Récapitulatif emprunts'!$G$42</definedName>
    <definedName name="_S_AGDE">'7.2 Récapitulatif emprunts'!$P$42</definedName>
    <definedName name="_S_AGEA">'7.2 Récapitulatif emprunts'!$F$42</definedName>
    <definedName name="_S_AGED">'7.2 Récapitulatif emprunts'!$H$42</definedName>
    <definedName name="_S_AGEM">'7.2 Récapitulatif emprunts'!$T$42</definedName>
    <definedName name="_S_AGGA">'7.2 Récapitulatif emprunts'!$K$42</definedName>
    <definedName name="_S_AGGE">'7.2 Récapitulatif emprunts'!$J$42</definedName>
    <definedName name="_S_AGIA">'7.2 Récapitulatif emprunts'!$Q$42</definedName>
    <definedName name="_S_AGOC">'7.2 Récapitulatif emprunts'!$D$42</definedName>
    <definedName name="_S_AGOFU">'7.2 Récapitulatif emprunts'!$E$42</definedName>
    <definedName name="_S_AGPEOC">'7.2 Récapitulatif emprunts'!$U$42</definedName>
    <definedName name="_S_AGTA">'7.2 Récapitulatif emprunts'!$I$42</definedName>
    <definedName name="_S_AGTF">'7.2 Récapitulatif emprunts'!$S$42</definedName>
    <definedName name="_S_AGTV">'7.2 Récapitulatif emprunts'!$R$42</definedName>
    <definedName name="_S_AGUA">'7.2 Récapitulatif emprunts'!$O$42</definedName>
    <definedName name="_S_AGUE">'7.2 Récapitulatif emprunts'!$N$42</definedName>
    <definedName name="_S_AGXA">'7.2 Récapitulatif emprunts'!$M$42</definedName>
    <definedName name="_S_AGXE">'7.2 Récapitulatif emprunts'!$L$42</definedName>
    <definedName name="_S_APACNE">'7.2 Récapitulatif emprunts'!$V$41</definedName>
    <definedName name="_S_APAE">'7.2 Récapitulatif emprunts'!$G$41</definedName>
    <definedName name="_S_APDE">'7.2 Récapitulatif emprunts'!$P$41</definedName>
    <definedName name="_S_APEA">'7.2 Récapitulatif emprunts'!$F$41</definedName>
    <definedName name="_S_APED">'7.2 Récapitulatif emprunts'!$H$41</definedName>
    <definedName name="_S_APEM">'7.2 Récapitulatif emprunts'!$T$41</definedName>
    <definedName name="_S_APGA">'7.2 Récapitulatif emprunts'!$K$41</definedName>
    <definedName name="_S_APGE">'7.2 Récapitulatif emprunts'!$J$41</definedName>
    <definedName name="_S_APIA">'7.2 Récapitulatif emprunts'!$Q$41</definedName>
    <definedName name="_S_APOC">'7.2 Récapitulatif emprunts'!$D$41</definedName>
    <definedName name="_S_APOFU">'7.2 Récapitulatif emprunts'!$E$41</definedName>
    <definedName name="_S_APPEOC">'7.2 Récapitulatif emprunts'!$U$41</definedName>
    <definedName name="_S_APTA">'7.2 Récapitulatif emprunts'!$I$41</definedName>
    <definedName name="_S_APTF">'7.2 Récapitulatif emprunts'!$S$41</definedName>
    <definedName name="_S_APTV">'7.2 Récapitulatif emprunts'!$R$41</definedName>
    <definedName name="_S_APUA">'7.2 Récapitulatif emprunts'!$O$41</definedName>
    <definedName name="_S_APUE">'7.2 Récapitulatif emprunts'!$N$41</definedName>
    <definedName name="_S_APXA">'7.2 Récapitulatif emprunts'!$M$41</definedName>
    <definedName name="_S_APXE">'7.2 Récapitulatif emprunts'!$L$41</definedName>
    <definedName name="_S_BAACNE">'7.2 Récapitulatif emprunts'!$V$44</definedName>
    <definedName name="_S_BAAE">'7.2 Récapitulatif emprunts'!$G$44</definedName>
    <definedName name="_S_BADE">'7.2 Récapitulatif emprunts'!$P$44</definedName>
    <definedName name="_S_BAEA">'7.2 Récapitulatif emprunts'!$F$44</definedName>
    <definedName name="_S_BAED">'7.2 Récapitulatif emprunts'!$H$44</definedName>
    <definedName name="_S_BAEM">'7.2 Récapitulatif emprunts'!$T$44</definedName>
    <definedName name="_S_BAGA">'7.2 Récapitulatif emprunts'!$K$44</definedName>
    <definedName name="_S_BAGE">'7.2 Récapitulatif emprunts'!$J$44</definedName>
    <definedName name="_S_BAIA">'7.2 Récapitulatif emprunts'!$Q$44</definedName>
    <definedName name="_S_BAOC">'7.2 Récapitulatif emprunts'!$D$44</definedName>
    <definedName name="_S_BAOFU">'7.2 Récapitulatif emprunts'!$E$44</definedName>
    <definedName name="_S_BAPEOC">'7.2 Récapitulatif emprunts'!$U$44</definedName>
    <definedName name="_S_BATA">'7.2 Récapitulatif emprunts'!$I$44</definedName>
    <definedName name="_S_BATF">'7.2 Récapitulatif emprunts'!$S$44</definedName>
    <definedName name="_S_BATV">'7.2 Récapitulatif emprunts'!$R$44</definedName>
    <definedName name="_S_BAUA">'7.2 Récapitulatif emprunts'!$O$44</definedName>
    <definedName name="_S_BAUE">'7.2 Récapitulatif emprunts'!$N$44</definedName>
    <definedName name="_S_BAXA">'7.2 Récapitulatif emprunts'!$M$44</definedName>
    <definedName name="_S_BAXE">'7.2 Récapitulatif emprunts'!$L$44</definedName>
    <definedName name="_S_BRSAE">'7.2 Récapitulatif emprunts'!$G$40</definedName>
    <definedName name="_S_BRSCNE">'7.2 Récapitulatif emprunts'!$V$40</definedName>
    <definedName name="_S_BRSDE">'7.2 Récapitulatif emprunts'!$P$40</definedName>
    <definedName name="_S_BRSEA">'7.2 Récapitulatif emprunts'!$F$40</definedName>
    <definedName name="_S_BRSED">'7.2 Récapitulatif emprunts'!$H$40</definedName>
    <definedName name="_S_BRSEM">'7.2 Récapitulatif emprunts'!$T$40</definedName>
    <definedName name="_S_BRSGA">'7.2 Récapitulatif emprunts'!$K$40</definedName>
    <definedName name="_S_BRSGE">'7.2 Récapitulatif emprunts'!$J$40</definedName>
    <definedName name="_S_BRSIA">'7.2 Récapitulatif emprunts'!$Q$40</definedName>
    <definedName name="_S_BRSOC">'7.2 Récapitulatif emprunts'!$D$40</definedName>
    <definedName name="_S_BRSOFU">'7.2 Récapitulatif emprunts'!$E$40</definedName>
    <definedName name="_S_BRSPEOC">'7.2 Récapitulatif emprunts'!$U$40</definedName>
    <definedName name="_S_BRSTA">'7.2 Récapitulatif emprunts'!$I$40</definedName>
    <definedName name="_S_BRSTF">'7.2 Récapitulatif emprunts'!$S$40</definedName>
    <definedName name="_S_BRSTV">'7.2 Récapitulatif emprunts'!$R$40</definedName>
    <definedName name="_S_BRSUA">'7.2 Récapitulatif emprunts'!$O$40</definedName>
    <definedName name="_S_BRSUE">'7.2 Récapitulatif emprunts'!$N$40</definedName>
    <definedName name="_S_BRSXA">'7.2 Récapitulatif emprunts'!$M$40</definedName>
    <definedName name="_S_BRSXE">'7.2 Récapitulatif emprunts'!$L$40</definedName>
    <definedName name="_S_ECCI1">'7.3 Détail emprunts complexes'!$F$9</definedName>
    <definedName name="_S_ECCI2">'7.3 Détail emprunts complexes'!$I$9</definedName>
    <definedName name="_S_ECCRD1">'7.3 Détail emprunts complexes'!$G$9</definedName>
    <definedName name="_S_ECCRD2">'7.3 Détail emprunts complexes'!$J$9</definedName>
    <definedName name="_S_ECCS1">'7.3 Détail emprunts complexes'!$H$9</definedName>
    <definedName name="_S_ECCS2">'7.3 Détail emprunts complexes'!$K$9</definedName>
    <definedName name="_S_ECNE">'7.3 Détail emprunts complexes'!$B$9</definedName>
    <definedName name="_S_ICCIE">'7.4 Instruments de couverture'!$G$10</definedName>
    <definedName name="_S_ICCN1">'7.4 Instruments de couverture'!$J$10</definedName>
    <definedName name="_S_ICCN2">'7.4 Instruments de couverture'!$M$10</definedName>
    <definedName name="_S_ICCRD">'7.4 Instruments de couverture'!$C$10</definedName>
    <definedName name="_S_ICCS1">'7.4 Instruments de couverture'!$L$10</definedName>
    <definedName name="_S_ICCS2">'7.4 Instruments de couverture'!$O$10</definedName>
    <definedName name="_S_ICMI">'7.4 Instruments de couverture'!$B$10</definedName>
    <definedName name="_S_ICNI">'7.4 Instruments de couverture'!$F$10</definedName>
    <definedName name="_S_ICPC1">'7.4 Instruments de couverture'!$K$10</definedName>
    <definedName name="_S_ICPC2">'7.4 Instruments de couverture'!$N$10</definedName>
    <definedName name="_S_ICRC">'7.4 Instruments de couverture'!$H$10</definedName>
    <definedName name="_S_ICRP">'7.4 Instruments de couverture'!$I$10</definedName>
    <definedName name="_S_LDACNE">'7.2 Récapitulatif emprunts'!$V$39</definedName>
    <definedName name="_S_LDAE">'7.2 Récapitulatif emprunts'!$G$39</definedName>
    <definedName name="_S_LDDE">'7.2 Récapitulatif emprunts'!$P$39</definedName>
    <definedName name="_S_LDEA">'7.2 Récapitulatif emprunts'!$F$39</definedName>
    <definedName name="_S_LDED">'7.2 Récapitulatif emprunts'!$H$39</definedName>
    <definedName name="_S_LDEM">'7.2 Récapitulatif emprunts'!$T$39</definedName>
    <definedName name="_S_LDGA">'7.2 Récapitulatif emprunts'!$K$39</definedName>
    <definedName name="_S_LDGE">'7.2 Récapitulatif emprunts'!$J$39</definedName>
    <definedName name="_S_LDIA">'7.2 Récapitulatif emprunts'!$Q$39</definedName>
    <definedName name="_S_LDOC">'7.2 Récapitulatif emprunts'!$D$39</definedName>
    <definedName name="_S_LDOFU">'7.2 Récapitulatif emprunts'!$E$39</definedName>
    <definedName name="_S_LDPEOC">'7.2 Récapitulatif emprunts'!$U$39</definedName>
    <definedName name="_S_LDTA">'7.2 Récapitulatif emprunts'!$I$39</definedName>
    <definedName name="_S_LDTF">'7.2 Récapitulatif emprunts'!$S$39</definedName>
    <definedName name="_S_LDTV">'7.2 Récapitulatif emprunts'!$R$39</definedName>
    <definedName name="_S_LDUA">'7.2 Récapitulatif emprunts'!$O$39</definedName>
    <definedName name="_S_LDUE">'7.2 Récapitulatif emprunts'!$N$39</definedName>
    <definedName name="_S_LDXA">'7.2 Récapitulatif emprunts'!$M$39</definedName>
    <definedName name="_S_LDXE">'7.2 Récapitulatif emprunts'!$L$39</definedName>
    <definedName name="_S_LEACNE">'7.2 Récapitulatif emprunts'!$V$37</definedName>
    <definedName name="_S_LEACNE_ag">'7.2 Récapitulatif emprunts'!$V$38</definedName>
    <definedName name="_S_LEAE">'7.2 Récapitulatif emprunts'!$G$37</definedName>
    <definedName name="_S_LEAE_ag">'7.2 Récapitulatif emprunts'!$G$38</definedName>
    <definedName name="_S_LEDE">'7.2 Récapitulatif emprunts'!$P$37</definedName>
    <definedName name="_S_LEDE_ag">'7.2 Récapitulatif emprunts'!$P$38</definedName>
    <definedName name="_S_LEEA">'7.2 Récapitulatif emprunts'!$F$37</definedName>
    <definedName name="_S_LEEA_ag">'7.2 Récapitulatif emprunts'!$F$38</definedName>
    <definedName name="_S_LEED">'7.2 Récapitulatif emprunts'!$H$37</definedName>
    <definedName name="_S_LEED_ag">'7.2 Récapitulatif emprunts'!$H$38</definedName>
    <definedName name="_S_LEEM">'7.2 Récapitulatif emprunts'!$T$37</definedName>
    <definedName name="_S_LEEM_ag">'7.2 Récapitulatif emprunts'!$T$38</definedName>
    <definedName name="_S_LEGA">'7.2 Récapitulatif emprunts'!$K$37</definedName>
    <definedName name="_S_LEGA_ag">'7.2 Récapitulatif emprunts'!$K$38</definedName>
    <definedName name="_S_LEGE">'7.2 Récapitulatif emprunts'!$J$37</definedName>
    <definedName name="_S_LEGE_ag">'7.2 Récapitulatif emprunts'!$J$38</definedName>
    <definedName name="_S_LEIA">'7.2 Récapitulatif emprunts'!$Q$37</definedName>
    <definedName name="_S_LEIA_ag">'7.2 Récapitulatif emprunts'!$Q$38</definedName>
    <definedName name="_S_LEOC">'7.2 Récapitulatif emprunts'!$D$37</definedName>
    <definedName name="_S_LEOC_ag">'7.2 Récapitulatif emprunts'!$D$38</definedName>
    <definedName name="_S_LEOFU">'7.2 Récapitulatif emprunts'!$E$37</definedName>
    <definedName name="_S_LEOFU_ag">'7.2 Récapitulatif emprunts'!$E$38</definedName>
    <definedName name="_S_LEPEOC">'7.2 Récapitulatif emprunts'!$U$37</definedName>
    <definedName name="_S_LEPEOC_ag">'7.2 Récapitulatif emprunts'!$U$38</definedName>
    <definedName name="_S_LETA">'7.2 Récapitulatif emprunts'!$I$37</definedName>
    <definedName name="_S_LETA_ag">'7.2 Récapitulatif emprunts'!$I$38</definedName>
    <definedName name="_S_LETF">'7.2 Récapitulatif emprunts'!$S$37</definedName>
    <definedName name="_S_LETF_ag">'7.2 Récapitulatif emprunts'!$S$38</definedName>
    <definedName name="_S_LETV">'7.2 Récapitulatif emprunts'!$R$37</definedName>
    <definedName name="_S_LETV_ag">'7.2 Récapitulatif emprunts'!$R$38</definedName>
    <definedName name="_S_LEUA">'7.2 Récapitulatif emprunts'!$O$37</definedName>
    <definedName name="_S_LEUA_ag">'7.2 Récapitulatif emprunts'!$O$38</definedName>
    <definedName name="_S_LEUE">'7.2 Récapitulatif emprunts'!$N$37</definedName>
    <definedName name="_S_LEUE_ag">'7.2 Récapitulatif emprunts'!$N$38</definedName>
    <definedName name="_S_LEXA">'7.2 Récapitulatif emprunts'!$M$37</definedName>
    <definedName name="_S_LEXA_ag">'7.2 Récapitulatif emprunts'!$M$38</definedName>
    <definedName name="_S_LEXE">'7.2 Récapitulatif emprunts'!$L$37</definedName>
    <definedName name="_S_LEXE_ag">'7.2 Récapitulatif emprunts'!$L$38</definedName>
    <definedName name="_S_MIFU">'7.1 Détail des emprunts'!$C$191</definedName>
    <definedName name="_S_mifu1">'7.2 Récapitulatif emprunts'!$E$27</definedName>
    <definedName name="_S_mifu2">'7.2 Récapitulatif emprunts'!$E$32</definedName>
    <definedName name="_S_MOFU2">'7.2 Récapitulatif emprunts'!$E$46</definedName>
    <definedName name="_S_MTAE">'7.1 Détail des emprunts'!$E$191</definedName>
    <definedName name="_S_MTAE_2">'7.2 Récapitulatif emprunts'!$G$32</definedName>
    <definedName name="_S_MTAE1">'7.2 Récapitulatif emprunts'!$G$27</definedName>
    <definedName name="_S_MTAE2">'7.2 Récapitulatif emprunts'!$G$46</definedName>
    <definedName name="_S_MTEA">'7.1 Détail des emprunts'!$D$191</definedName>
    <definedName name="_S_MTEA_2">'7.2 Récapitulatif emprunts'!$F$32</definedName>
    <definedName name="_S_MTEA1">'7.2 Récapitulatif emprunts'!$F$27</definedName>
    <definedName name="_S_MTEA2">'7.2 Récapitulatif emprunts'!$F$46</definedName>
    <definedName name="_S_MTED">'7.1 Détail des emprunts'!$F$191</definedName>
    <definedName name="_S_MTED_2">'7.2 Récapitulatif emprunts'!$H$32</definedName>
    <definedName name="_S_MTED1">'7.2 Récapitulatif emprunts'!$H$27</definedName>
    <definedName name="_S_MTED2">'7.2 Récapitulatif emprunts'!$H$46</definedName>
    <definedName name="_S_MTOC">'7.1 Détail des emprunts'!$B$191</definedName>
    <definedName name="_S_MTOC_2">'7.2 Récapitulatif emprunts'!$D$32</definedName>
    <definedName name="_S_MTOC1">'7.2 Récapitulatif emprunts'!$D$27</definedName>
    <definedName name="_S_MTOC2">'7.2 Récapitulatif emprunts'!$D$46</definedName>
    <definedName name="_S_MTTA">'7.1 Détail des emprunts'!$G$191</definedName>
    <definedName name="_S_MTTA_2">'7.2 Récapitulatif emprunts'!$I$32</definedName>
    <definedName name="_S_MTTA1">'7.2 Récapitulatif emprunts'!$I$27</definedName>
    <definedName name="_S_MTTA2">'7.2 Récapitulatif emprunts'!$I$46</definedName>
    <definedName name="_S_RFACNE">'7.2 Récapitulatif emprunts'!$V$34</definedName>
    <definedName name="_S_RFAE">'7.2 Récapitulatif emprunts'!$G$34</definedName>
    <definedName name="_S_RFDE">'7.2 Récapitulatif emprunts'!$P$34</definedName>
    <definedName name="_S_RFEA">'7.2 Récapitulatif emprunts'!$F$34</definedName>
    <definedName name="_S_RFED">'7.2 Récapitulatif emprunts'!$H$34</definedName>
    <definedName name="_S_RFEM">'7.2 Récapitulatif emprunts'!$T$34</definedName>
    <definedName name="_S_RFGA">'7.2 Récapitulatif emprunts'!$K$34</definedName>
    <definedName name="_S_RFGE">'7.2 Récapitulatif emprunts'!$J$34</definedName>
    <definedName name="_S_RFIA">'7.2 Récapitulatif emprunts'!$Q$34</definedName>
    <definedName name="_S_RFOC">'7.2 Récapitulatif emprunts'!$D$34</definedName>
    <definedName name="_S_RFOFU">'7.2 Récapitulatif emprunts'!$E$34</definedName>
    <definedName name="_S_RFPEOC">'7.2 Récapitulatif emprunts'!$U$34</definedName>
    <definedName name="_S_RFTA">'7.2 Récapitulatif emprunts'!$I$34</definedName>
    <definedName name="_S_RFTF">'7.2 Récapitulatif emprunts'!$S$34</definedName>
    <definedName name="_S_RFTV">'7.2 Récapitulatif emprunts'!$R$34</definedName>
    <definedName name="_S_RFUA">'7.2 Récapitulatif emprunts'!$O$34</definedName>
    <definedName name="_S_RFUE">'7.2 Récapitulatif emprunts'!$N$34</definedName>
    <definedName name="_S_RFXA">'7.2 Récapitulatif emprunts'!$M$34</definedName>
    <definedName name="_S_RFXE">'7.2 Récapitulatif emprunts'!$L$34</definedName>
    <definedName name="_S_RTDA">'7.1 Détail des emprunts'!$M$191</definedName>
    <definedName name="_S_RTDA_2">'7.2 Récapitulatif emprunts'!$O$32</definedName>
    <definedName name="_S_RTDA1">'7.2 Récapitulatif emprunts'!$O$27</definedName>
    <definedName name="_S_RTDA2">'7.2 Récapitulatif emprunts'!$O$46</definedName>
    <definedName name="_S_RTDE">'7.1 Détail des emprunts'!$L$191</definedName>
    <definedName name="_S_RTDE_2">'7.2 Récapitulatif emprunts'!$N$32</definedName>
    <definedName name="_S_RTDE1">'7.2 Récapitulatif emprunts'!$N$27</definedName>
    <definedName name="_S_RTDE2">'7.2 Récapitulatif emprunts'!$N$46</definedName>
    <definedName name="_S_RTGA">'7.1 Détail des emprunts'!$I$191</definedName>
    <definedName name="_S_RTGA_2">'7.2 Récapitulatif emprunts'!$K$32</definedName>
    <definedName name="_S_RTGA1">'7.2 Récapitulatif emprunts'!$K$27</definedName>
    <definedName name="_S_RTGA2">'7.2 Récapitulatif emprunts'!$K$46</definedName>
    <definedName name="_S_RTGE">'7.1 Détail des emprunts'!$H$191</definedName>
    <definedName name="_S_RTGE_2">'7.2 Récapitulatif emprunts'!$J$32</definedName>
    <definedName name="_S_RTGE1">'7.2 Récapitulatif emprunts'!$J$27</definedName>
    <definedName name="_S_RTGE2">'7.2 Récapitulatif emprunts'!$J$46</definedName>
    <definedName name="_S_RTXA">'7.1 Détail des emprunts'!$K$191</definedName>
    <definedName name="_S_RTXA_2">'7.2 Récapitulatif emprunts'!$M$32</definedName>
    <definedName name="_S_RTXA1">'7.2 Récapitulatif emprunts'!$M$27</definedName>
    <definedName name="_S_RTXA2">'7.2 Récapitulatif emprunts'!$M$46</definedName>
    <definedName name="_S_RTXE">'7.1 Détail des emprunts'!$J$191</definedName>
    <definedName name="_S_RTXE_2">'7.2 Récapitulatif emprunts'!$L$32</definedName>
    <definedName name="_S_RTXE1">'7.2 Récapitulatif emprunts'!$L$27</definedName>
    <definedName name="_S_RTXE2">'7.2 Récapitulatif emprunts'!$L$46</definedName>
    <definedName name="_S_TAACNE">'7.2 Récapitulatif emprunts'!$V$45</definedName>
    <definedName name="_S_TAAE">'7.2 Récapitulatif emprunts'!$G$45</definedName>
    <definedName name="_S_TACNE_1">'7.2 Récapitulatif emprunts'!$V$27</definedName>
    <definedName name="_S_TACNE_2">'7.2 Récapitulatif emprunts'!$V$32</definedName>
    <definedName name="_S_TACNE_3">'7.2 Récapitulatif emprunts'!$V$46</definedName>
    <definedName name="_S_TADE">'7.2 Récapitulatif emprunts'!$P$45</definedName>
    <definedName name="_S_TAEA">'7.2 Récapitulatif emprunts'!$F$45</definedName>
    <definedName name="_S_TAED">'7.2 Récapitulatif emprunts'!$H$45</definedName>
    <definedName name="_S_TAEM">'7.2 Récapitulatif emprunts'!$T$45</definedName>
    <definedName name="_S_TAGA">'7.2 Récapitulatif emprunts'!$K$45</definedName>
    <definedName name="_S_TAGE">'7.2 Récapitulatif emprunts'!$J$45</definedName>
    <definedName name="_S_TAIA">'7.2 Récapitulatif emprunts'!$Q$45</definedName>
    <definedName name="_S_TAOC">'7.2 Récapitulatif emprunts'!$D$45</definedName>
    <definedName name="_S_TAOFU">'7.2 Récapitulatif emprunts'!$E$45</definedName>
    <definedName name="_S_TAPEOC">'7.2 Récapitulatif emprunts'!$U$45</definedName>
    <definedName name="_S_TATA">'7.2 Récapitulatif emprunts'!$I$45</definedName>
    <definedName name="_S_TATF">'7.2 Récapitulatif emprunts'!$S$45</definedName>
    <definedName name="_S_TATV">'7.2 Récapitulatif emprunts'!$R$45</definedName>
    <definedName name="_S_TAUA">'7.2 Récapitulatif emprunts'!$O$45</definedName>
    <definedName name="_S_TAUE">'7.2 Récapitulatif emprunts'!$N$45</definedName>
    <definedName name="_S_TAUTEM_1">'7.2 Récapitulatif emprunts'!$T$27</definedName>
    <definedName name="_S_TAUTEM_2">'7.2 Récapitulatif emprunts'!$T$32</definedName>
    <definedName name="_S_TAUTEM_3">'7.2 Récapitulatif emprunts'!$T$46</definedName>
    <definedName name="_S_TAXA">'7.2 Récapitulatif emprunts'!$M$45</definedName>
    <definedName name="_S_TAXE">'7.2 Récapitulatif emprunts'!$L$45</definedName>
    <definedName name="_S_TETF_1">'7.2 Récapitulatif emprunts'!$S$27</definedName>
    <definedName name="_S_TETF_2">'7.2 Récapitulatif emprunts'!$S$32</definedName>
    <definedName name="_S_TETF_3">'7.2 Récapitulatif emprunts'!$S$46</definedName>
    <definedName name="_S_TETIA_1">'7.2 Récapitulatif emprunts'!$Q$27</definedName>
    <definedName name="_S_TETIA_2">'7.2 Récapitulatif emprunts'!$Q$32</definedName>
    <definedName name="_S_TETIA_3">'7.2 Récapitulatif emprunts'!$Q$46</definedName>
    <definedName name="_S_TETV_1">'7.2 Récapitulatif emprunts'!$R$27</definedName>
    <definedName name="_S_TETV_2">'7.2 Récapitulatif emprunts'!$R$32</definedName>
    <definedName name="_S_TETV_3">'7.2 Récapitulatif emprunts'!$R$46</definedName>
    <definedName name="_S_TMDE">'7.1 Détail des emprunts'!$N$191</definedName>
    <definedName name="_S_TMDE_2">'7.2 Récapitulatif emprunts'!$P$32</definedName>
    <definedName name="_S_TMDE1">'7.2 Récapitulatif emprunts'!$P$27</definedName>
    <definedName name="_S_TMDE2">'7.2 Récapitulatif emprunts'!$P$46</definedName>
    <definedName name="_S_TOACNE">'7.2 Récapitulatif emprunts'!$V$43</definedName>
    <definedName name="_S_TOAE">'7.2 Récapitulatif emprunts'!$G$43</definedName>
    <definedName name="_S_TODE">'7.2 Récapitulatif emprunts'!$P$43</definedName>
    <definedName name="_S_TOEA">'7.2 Récapitulatif emprunts'!$F$43</definedName>
    <definedName name="_S_TOED">'7.2 Récapitulatif emprunts'!$H$43</definedName>
    <definedName name="_S_TOEM">'7.2 Récapitulatif emprunts'!$T$43</definedName>
    <definedName name="_S_TOGA">'7.2 Récapitulatif emprunts'!$K$43</definedName>
    <definedName name="_S_TOGE">'7.2 Récapitulatif emprunts'!$J$43</definedName>
    <definedName name="_S_TOIA">'7.2 Récapitulatif emprunts'!$Q$43</definedName>
    <definedName name="_S_TOOC">'7.2 Récapitulatif emprunts'!$D$43</definedName>
    <definedName name="_S_TOOFU">'7.2 Récapitulatif emprunts'!$E$43</definedName>
    <definedName name="_S_TOPEOC">'7.2 Récapitulatif emprunts'!$U$43</definedName>
    <definedName name="_S_TOTA">'7.2 Récapitulatif emprunts'!$I$43</definedName>
    <definedName name="_S_TOTF">'7.2 Récapitulatif emprunts'!$S$43</definedName>
    <definedName name="_S_TOTV">'7.2 Récapitulatif emprunts'!$R$43</definedName>
    <definedName name="_S_TOUA">'7.2 Récapitulatif emprunts'!$O$43</definedName>
    <definedName name="_S_TOUE">'7.2 Récapitulatif emprunts'!$N$43</definedName>
    <definedName name="_S_TOXA">'7.2 Récapitulatif emprunts'!$M$43</definedName>
    <definedName name="_S_TOXE">'7.2 Récapitulatif emprunts'!$L$43</definedName>
    <definedName name="_S_TPEOC_1">'7.2 Récapitulatif emprunts'!$U$27</definedName>
    <definedName name="_S_TPEOC_2">'7.2 Récapitulatif emprunts'!$U$32</definedName>
    <definedName name="_S_TPEOC_3">'7.2 Récapitulatif emprunts'!$U$46</definedName>
    <definedName name="_titres_caprest_dyn">'7.5 Titres participatifs'!$G$6</definedName>
    <definedName name="_titres_chinav_dyn">'7.5 Titres participatifs'!$E$6</definedName>
    <definedName name="_titres_dateem_dyn">'7.5 Titres participatifs'!$A$6</definedName>
    <definedName name="_titres_mis_dyn">'7.5 Titres participatifs'!$B$6</definedName>
    <definedName name="_titres_montremb_dyn">'7.5 Titres participatifs'!$F$6</definedName>
    <definedName name="_titres_natsous_dyn">'7.5 Titres participatifs'!$D$6</definedName>
    <definedName name="_titres_siren_dyn">'7.5 Titres participatifs'!$C$6</definedName>
    <definedName name="G174_1683mttad">'7.1 Détail des emprunts'!$G$174</definedName>
    <definedName name="notice_F08_web">'7.1 Détail des emprunts'!$P$3</definedName>
    <definedName name="_xlnm.Print_Area" localSheetId="0">'7.1 Détail des emprunts'!$A$3:$P$194</definedName>
    <definedName name="_xlnm.Print_Area" localSheetId="1">'7.2 Récapitulatif emprunts'!$A$2:$V$56</definedName>
    <definedName name="_xlnm.Print_Area" localSheetId="2">'7.3 Détail emprunts complexes'!$A$1:$K$12</definedName>
    <definedName name="_xlnm.Print_Area" localSheetId="3">'7.4 Instruments de couverture'!$A$1:$O$13</definedName>
    <definedName name="_xlnm.Print_Area" localSheetId="4">'7.5 Titres participatifs'!$A$1:$G$64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38" i="2" l="1"/>
  <c r="V36" i="2"/>
  <c r="V9" i="2"/>
  <c r="V8" i="2"/>
  <c r="V24" i="2"/>
  <c r="V23" i="2"/>
  <c r="V22" i="2"/>
  <c r="V21" i="2"/>
  <c r="V20" i="2"/>
  <c r="V19" i="2"/>
  <c r="V18" i="2" s="1"/>
  <c r="D20" i="6" a="1"/>
  <c r="D8" i="6" a="1"/>
  <c r="D10" i="6" a="1"/>
  <c r="D15" i="6" a="1"/>
  <c r="A11" i="6" a="1"/>
  <c r="D11" i="6" a="1"/>
  <c r="D19" i="6" a="1"/>
  <c r="D9" i="6" a="1"/>
  <c r="D7" i="6" a="1"/>
  <c r="D14" i="6" a="1"/>
  <c r="A18" i="6" a="1"/>
  <c r="D18" i="6" a="1"/>
  <c r="A14" i="6" a="1"/>
  <c r="A28" i="6" a="1"/>
  <c r="A28" i="6" s="1"/>
  <c r="A19" i="6" a="1"/>
  <c r="A16" i="6" a="1"/>
  <c r="D16" i="6" a="1"/>
  <c r="A15" i="6" a="1"/>
  <c r="D13" i="6" a="1"/>
  <c r="A9" i="6" a="1"/>
  <c r="D28" i="6" a="1"/>
  <c r="D28" i="6" s="1"/>
  <c r="A20" i="6" a="1"/>
  <c r="D17" i="6" a="1"/>
  <c r="A8" i="6" a="1"/>
  <c r="A7" i="6" a="1"/>
  <c r="A13" i="6" a="1"/>
  <c r="A10" i="6" a="1"/>
  <c r="A12" i="6" a="1"/>
  <c r="A17" i="6" a="1"/>
  <c r="D12" i="6" a="1"/>
  <c r="A21" i="6" a="1"/>
  <c r="A5" i="6" a="1"/>
  <c r="A5" i="6" s="1"/>
  <c r="A1" i="5" a="1"/>
  <c r="A1" i="5" s="1"/>
  <c r="A1" i="4" a="1"/>
  <c r="A1" i="4" s="1"/>
  <c r="A1" i="3" a="1"/>
  <c r="A1" i="3" s="1"/>
  <c r="A1" i="2" a="1"/>
  <c r="A1" i="2" s="1"/>
  <c r="A1" i="1" a="1"/>
  <c r="A1" i="1" s="1"/>
  <c r="H28" i="6"/>
  <c r="H27" i="6"/>
  <c r="A27" i="6"/>
  <c r="H26" i="6"/>
  <c r="H25" i="6"/>
  <c r="H24" i="6"/>
  <c r="H23" i="6"/>
  <c r="H22" i="6"/>
  <c r="H21" i="6"/>
  <c r="H20" i="6"/>
  <c r="H19" i="6"/>
  <c r="H18" i="6"/>
  <c r="H17" i="6"/>
  <c r="H16" i="6"/>
  <c r="H15" i="6"/>
  <c r="H14" i="6"/>
  <c r="H13" i="6"/>
  <c r="H12" i="6"/>
  <c r="H11" i="6"/>
  <c r="H10" i="6"/>
  <c r="H9" i="6"/>
  <c r="H8" i="6"/>
  <c r="H7" i="6"/>
  <c r="H6" i="6"/>
  <c r="A6" i="6"/>
  <c r="H5" i="6"/>
  <c r="H4" i="6"/>
  <c r="H3" i="6"/>
  <c r="H2" i="6"/>
  <c r="O10" i="4"/>
  <c r="N10" i="4"/>
  <c r="M10" i="4"/>
  <c r="L10" i="4"/>
  <c r="K10" i="4"/>
  <c r="J10" i="4"/>
  <c r="I10" i="4"/>
  <c r="H10" i="4"/>
  <c r="G10" i="4"/>
  <c r="F10" i="4"/>
  <c r="C10" i="4"/>
  <c r="B10" i="4"/>
  <c r="K9" i="3"/>
  <c r="J9" i="3"/>
  <c r="I9" i="3"/>
  <c r="H9" i="3"/>
  <c r="G9" i="3"/>
  <c r="F9" i="3"/>
  <c r="B9" i="3"/>
  <c r="U46" i="2"/>
  <c r="T46" i="2"/>
  <c r="S46" i="2"/>
  <c r="R46" i="2"/>
  <c r="Q46" i="2"/>
  <c r="M45" i="2"/>
  <c r="L45" i="2"/>
  <c r="K45" i="2"/>
  <c r="J45" i="2"/>
  <c r="H45" i="2"/>
  <c r="G45" i="2"/>
  <c r="F45" i="2"/>
  <c r="E45" i="2"/>
  <c r="D45" i="2"/>
  <c r="M44" i="2"/>
  <c r="L44" i="2"/>
  <c r="K44" i="2"/>
  <c r="J44" i="2"/>
  <c r="H44" i="2"/>
  <c r="G44" i="2"/>
  <c r="F44" i="2"/>
  <c r="E44" i="2"/>
  <c r="D44" i="2"/>
  <c r="M43" i="2"/>
  <c r="L43" i="2"/>
  <c r="K43" i="2"/>
  <c r="J43" i="2"/>
  <c r="H43" i="2"/>
  <c r="G43" i="2"/>
  <c r="F43" i="2"/>
  <c r="E43" i="2"/>
  <c r="D43" i="2"/>
  <c r="M42" i="2"/>
  <c r="L42" i="2"/>
  <c r="K42" i="2"/>
  <c r="J42" i="2"/>
  <c r="H42" i="2"/>
  <c r="G42" i="2"/>
  <c r="F42" i="2"/>
  <c r="E42" i="2"/>
  <c r="D42" i="2"/>
  <c r="M41" i="2"/>
  <c r="L41" i="2"/>
  <c r="K41" i="2"/>
  <c r="J41" i="2"/>
  <c r="H41" i="2"/>
  <c r="G41" i="2"/>
  <c r="F41" i="2"/>
  <c r="E41" i="2"/>
  <c r="D41" i="2"/>
  <c r="M40" i="2"/>
  <c r="L40" i="2"/>
  <c r="K40" i="2"/>
  <c r="J40" i="2"/>
  <c r="H40" i="2"/>
  <c r="G40" i="2"/>
  <c r="F40" i="2"/>
  <c r="E40" i="2"/>
  <c r="D40" i="2"/>
  <c r="M39" i="2"/>
  <c r="L39" i="2"/>
  <c r="K39" i="2"/>
  <c r="J39" i="2"/>
  <c r="H39" i="2"/>
  <c r="G39" i="2"/>
  <c r="F39" i="2"/>
  <c r="E39" i="2"/>
  <c r="D39" i="2"/>
  <c r="I38" i="2"/>
  <c r="P38" i="2" s="1"/>
  <c r="M37" i="2"/>
  <c r="L37" i="2"/>
  <c r="K37" i="2"/>
  <c r="J37" i="2"/>
  <c r="H37" i="2"/>
  <c r="G37" i="2"/>
  <c r="F37" i="2"/>
  <c r="E37" i="2"/>
  <c r="D37" i="2"/>
  <c r="I36" i="2"/>
  <c r="P36" i="2" s="1"/>
  <c r="M35" i="2"/>
  <c r="L35" i="2"/>
  <c r="K35" i="2"/>
  <c r="J35" i="2"/>
  <c r="H35" i="2"/>
  <c r="G35" i="2"/>
  <c r="F35" i="2"/>
  <c r="E35" i="2"/>
  <c r="D35" i="2"/>
  <c r="M34" i="2"/>
  <c r="L34" i="2"/>
  <c r="K34" i="2"/>
  <c r="J34" i="2"/>
  <c r="H34" i="2"/>
  <c r="G34" i="2"/>
  <c r="F34" i="2"/>
  <c r="E34" i="2"/>
  <c r="D34" i="2"/>
  <c r="V30" i="2"/>
  <c r="M30" i="2"/>
  <c r="L30" i="2"/>
  <c r="K30" i="2"/>
  <c r="J30" i="2"/>
  <c r="H30" i="2"/>
  <c r="G30" i="2"/>
  <c r="F30" i="2"/>
  <c r="E30" i="2"/>
  <c r="D30" i="2"/>
  <c r="V28" i="2"/>
  <c r="M28" i="2"/>
  <c r="L28" i="2"/>
  <c r="K28" i="2"/>
  <c r="J28" i="2"/>
  <c r="H28" i="2"/>
  <c r="G28" i="2"/>
  <c r="F28" i="2"/>
  <c r="E28" i="2"/>
  <c r="D28" i="2"/>
  <c r="V26" i="2"/>
  <c r="M26" i="2"/>
  <c r="L26" i="2"/>
  <c r="K26" i="2"/>
  <c r="J26" i="2"/>
  <c r="H26" i="2"/>
  <c r="G26" i="2"/>
  <c r="F26" i="2"/>
  <c r="E26" i="2"/>
  <c r="D26" i="2"/>
  <c r="V25" i="2"/>
  <c r="M25" i="2"/>
  <c r="L25" i="2"/>
  <c r="K25" i="2"/>
  <c r="J25" i="2"/>
  <c r="H25" i="2"/>
  <c r="G25" i="2"/>
  <c r="F25" i="2"/>
  <c r="E25" i="2"/>
  <c r="D25" i="2"/>
  <c r="M24" i="2"/>
  <c r="L24" i="2"/>
  <c r="K24" i="2"/>
  <c r="J24" i="2"/>
  <c r="H24" i="2"/>
  <c r="G24" i="2"/>
  <c r="F24" i="2"/>
  <c r="E24" i="2"/>
  <c r="D24" i="2"/>
  <c r="M23" i="2"/>
  <c r="L23" i="2"/>
  <c r="K23" i="2"/>
  <c r="J23" i="2"/>
  <c r="H23" i="2"/>
  <c r="G23" i="2"/>
  <c r="F23" i="2"/>
  <c r="E23" i="2"/>
  <c r="D23" i="2"/>
  <c r="M22" i="2"/>
  <c r="L22" i="2"/>
  <c r="K22" i="2"/>
  <c r="J22" i="2"/>
  <c r="H22" i="2"/>
  <c r="G22" i="2"/>
  <c r="F22" i="2"/>
  <c r="E22" i="2"/>
  <c r="D22" i="2"/>
  <c r="M21" i="2"/>
  <c r="L21" i="2"/>
  <c r="K21" i="2"/>
  <c r="J21" i="2"/>
  <c r="H21" i="2"/>
  <c r="G21" i="2"/>
  <c r="F21" i="2"/>
  <c r="E21" i="2"/>
  <c r="D21" i="2"/>
  <c r="M20" i="2"/>
  <c r="L20" i="2"/>
  <c r="K20" i="2"/>
  <c r="J20" i="2"/>
  <c r="H20" i="2"/>
  <c r="G20" i="2"/>
  <c r="F20" i="2"/>
  <c r="E20" i="2"/>
  <c r="D20" i="2"/>
  <c r="M19" i="2"/>
  <c r="L19" i="2"/>
  <c r="K19" i="2"/>
  <c r="J19" i="2"/>
  <c r="H19" i="2"/>
  <c r="G19" i="2"/>
  <c r="F19" i="2"/>
  <c r="E19" i="2"/>
  <c r="D19" i="2"/>
  <c r="U18" i="2"/>
  <c r="T18" i="2"/>
  <c r="S18" i="2"/>
  <c r="R18" i="2"/>
  <c r="Q18" i="2"/>
  <c r="V17" i="2"/>
  <c r="M17" i="2"/>
  <c r="L17" i="2"/>
  <c r="K17" i="2"/>
  <c r="J17" i="2"/>
  <c r="H17" i="2"/>
  <c r="G17" i="2"/>
  <c r="F17" i="2"/>
  <c r="E17" i="2"/>
  <c r="D17" i="2"/>
  <c r="V16" i="2"/>
  <c r="M16" i="2"/>
  <c r="L16" i="2"/>
  <c r="K16" i="2"/>
  <c r="J16" i="2"/>
  <c r="H16" i="2"/>
  <c r="G16" i="2"/>
  <c r="F16" i="2"/>
  <c r="E16" i="2"/>
  <c r="D16" i="2"/>
  <c r="V15" i="2"/>
  <c r="M15" i="2"/>
  <c r="L15" i="2"/>
  <c r="K15" i="2"/>
  <c r="J15" i="2"/>
  <c r="H15" i="2"/>
  <c r="G15" i="2"/>
  <c r="F15" i="2"/>
  <c r="E15" i="2"/>
  <c r="D15" i="2"/>
  <c r="V14" i="2"/>
  <c r="M14" i="2"/>
  <c r="L14" i="2"/>
  <c r="K14" i="2"/>
  <c r="J14" i="2"/>
  <c r="H14" i="2"/>
  <c r="G14" i="2"/>
  <c r="F14" i="2"/>
  <c r="E14" i="2"/>
  <c r="D14" i="2"/>
  <c r="U13" i="2"/>
  <c r="T13" i="2"/>
  <c r="T27" i="2" s="1"/>
  <c r="S13" i="2"/>
  <c r="S27" i="2" s="1"/>
  <c r="R13" i="2"/>
  <c r="R27" i="2" s="1"/>
  <c r="Q13" i="2"/>
  <c r="Q27" i="2" s="1"/>
  <c r="V12" i="2"/>
  <c r="M12" i="2"/>
  <c r="L12" i="2"/>
  <c r="K12" i="2"/>
  <c r="J12" i="2"/>
  <c r="H12" i="2"/>
  <c r="G12" i="2"/>
  <c r="F12" i="2"/>
  <c r="E12" i="2"/>
  <c r="D12" i="2"/>
  <c r="V11" i="2"/>
  <c r="M11" i="2"/>
  <c r="L11" i="2"/>
  <c r="K11" i="2"/>
  <c r="J11" i="2"/>
  <c r="H11" i="2"/>
  <c r="G11" i="2"/>
  <c r="F11" i="2"/>
  <c r="E11" i="2"/>
  <c r="D11" i="2"/>
  <c r="U10" i="2"/>
  <c r="T10" i="2"/>
  <c r="S10" i="2"/>
  <c r="S32" i="2" s="1"/>
  <c r="A24" i="6" s="1"/>
  <c r="R10" i="2"/>
  <c r="Q10" i="2"/>
  <c r="M9" i="2"/>
  <c r="L9" i="2"/>
  <c r="K9" i="2"/>
  <c r="J9" i="2"/>
  <c r="H9" i="2"/>
  <c r="G9" i="2"/>
  <c r="F9" i="2"/>
  <c r="E9" i="2"/>
  <c r="D9" i="2"/>
  <c r="M8" i="2"/>
  <c r="L8" i="2"/>
  <c r="K8" i="2"/>
  <c r="J8" i="2"/>
  <c r="H8" i="2"/>
  <c r="G8" i="2"/>
  <c r="F8" i="2"/>
  <c r="E8" i="2"/>
  <c r="D8" i="2"/>
  <c r="O191" i="1"/>
  <c r="K191" i="1"/>
  <c r="J191" i="1"/>
  <c r="I191" i="1"/>
  <c r="H191" i="1"/>
  <c r="F191" i="1"/>
  <c r="E191" i="1"/>
  <c r="D191" i="1"/>
  <c r="C191" i="1"/>
  <c r="B191" i="1"/>
  <c r="M190" i="1"/>
  <c r="L190" i="1"/>
  <c r="G190" i="1"/>
  <c r="M189" i="1"/>
  <c r="L189" i="1"/>
  <c r="G189" i="1"/>
  <c r="N189" i="1" s="1"/>
  <c r="M188" i="1"/>
  <c r="L188" i="1"/>
  <c r="G188" i="1"/>
  <c r="M187" i="1"/>
  <c r="L187" i="1"/>
  <c r="G187" i="1"/>
  <c r="M186" i="1"/>
  <c r="L186" i="1"/>
  <c r="G186" i="1"/>
  <c r="M185" i="1"/>
  <c r="L185" i="1"/>
  <c r="N185" i="1" s="1"/>
  <c r="G185" i="1"/>
  <c r="M184" i="1"/>
  <c r="L184" i="1"/>
  <c r="G184" i="1"/>
  <c r="N184" i="1" s="1"/>
  <c r="M183" i="1"/>
  <c r="L183" i="1"/>
  <c r="G183" i="1"/>
  <c r="M182" i="1"/>
  <c r="L182" i="1"/>
  <c r="G182" i="1"/>
  <c r="M181" i="1"/>
  <c r="L181" i="1"/>
  <c r="G181" i="1"/>
  <c r="N180" i="1"/>
  <c r="M180" i="1"/>
  <c r="L180" i="1"/>
  <c r="G180" i="1"/>
  <c r="M179" i="1"/>
  <c r="L179" i="1"/>
  <c r="G179" i="1"/>
  <c r="N179" i="1" s="1"/>
  <c r="M178" i="1"/>
  <c r="L178" i="1"/>
  <c r="G178" i="1"/>
  <c r="N177" i="1"/>
  <c r="M177" i="1"/>
  <c r="L177" i="1"/>
  <c r="G177" i="1"/>
  <c r="M176" i="1"/>
  <c r="L176" i="1"/>
  <c r="N176" i="1" s="1"/>
  <c r="G176" i="1"/>
  <c r="M175" i="1"/>
  <c r="L175" i="1"/>
  <c r="G175" i="1"/>
  <c r="M174" i="1"/>
  <c r="L174" i="1"/>
  <c r="G174" i="1"/>
  <c r="M173" i="1"/>
  <c r="L173" i="1"/>
  <c r="G173" i="1"/>
  <c r="M172" i="1"/>
  <c r="L172" i="1"/>
  <c r="G172" i="1"/>
  <c r="M171" i="1"/>
  <c r="L171" i="1"/>
  <c r="G171" i="1"/>
  <c r="I28" i="2" s="1"/>
  <c r="M170" i="1"/>
  <c r="L170" i="1"/>
  <c r="N170" i="1" s="1"/>
  <c r="G170" i="1"/>
  <c r="M169" i="1"/>
  <c r="L169" i="1"/>
  <c r="G169" i="1"/>
  <c r="N169" i="1" s="1"/>
  <c r="M168" i="1"/>
  <c r="L168" i="1"/>
  <c r="G168" i="1"/>
  <c r="N167" i="1"/>
  <c r="M167" i="1"/>
  <c r="L167" i="1"/>
  <c r="G167" i="1"/>
  <c r="M166" i="1"/>
  <c r="L166" i="1"/>
  <c r="G166" i="1"/>
  <c r="M165" i="1"/>
  <c r="L165" i="1"/>
  <c r="G165" i="1"/>
  <c r="M164" i="1"/>
  <c r="L164" i="1"/>
  <c r="G164" i="1"/>
  <c r="N164" i="1" s="1"/>
  <c r="M163" i="1"/>
  <c r="L163" i="1"/>
  <c r="G163" i="1"/>
  <c r="M162" i="1"/>
  <c r="L162" i="1"/>
  <c r="G162" i="1"/>
  <c r="N162" i="1" s="1"/>
  <c r="M161" i="1"/>
  <c r="L161" i="1"/>
  <c r="N161" i="1" s="1"/>
  <c r="G161" i="1"/>
  <c r="M160" i="1"/>
  <c r="L160" i="1"/>
  <c r="G160" i="1"/>
  <c r="M159" i="1"/>
  <c r="L159" i="1"/>
  <c r="G159" i="1"/>
  <c r="N159" i="1" s="1"/>
  <c r="M158" i="1"/>
  <c r="L158" i="1"/>
  <c r="G158" i="1"/>
  <c r="M157" i="1"/>
  <c r="L157" i="1"/>
  <c r="G157" i="1"/>
  <c r="M156" i="1"/>
  <c r="L156" i="1"/>
  <c r="G156" i="1"/>
  <c r="N156" i="1" s="1"/>
  <c r="M155" i="1"/>
  <c r="L155" i="1"/>
  <c r="G155" i="1"/>
  <c r="M154" i="1"/>
  <c r="L154" i="1"/>
  <c r="G154" i="1"/>
  <c r="M153" i="1"/>
  <c r="L153" i="1"/>
  <c r="G153" i="1"/>
  <c r="M152" i="1"/>
  <c r="L152" i="1"/>
  <c r="G152" i="1"/>
  <c r="M151" i="1"/>
  <c r="L151" i="1"/>
  <c r="G151" i="1"/>
  <c r="M150" i="1"/>
  <c r="L150" i="1"/>
  <c r="G150" i="1"/>
  <c r="M149" i="1"/>
  <c r="L149" i="1"/>
  <c r="G149" i="1"/>
  <c r="M148" i="1"/>
  <c r="L148" i="1"/>
  <c r="G148" i="1"/>
  <c r="N148" i="1" s="1"/>
  <c r="M147" i="1"/>
  <c r="L147" i="1"/>
  <c r="G147" i="1"/>
  <c r="M146" i="1"/>
  <c r="L146" i="1"/>
  <c r="G146" i="1"/>
  <c r="M145" i="1"/>
  <c r="L145" i="1"/>
  <c r="G145" i="1"/>
  <c r="N144" i="1"/>
  <c r="M144" i="1"/>
  <c r="L144" i="1"/>
  <c r="G144" i="1"/>
  <c r="M143" i="1"/>
  <c r="L143" i="1"/>
  <c r="G143" i="1"/>
  <c r="N143" i="1" s="1"/>
  <c r="M142" i="1"/>
  <c r="L142" i="1"/>
  <c r="G142" i="1"/>
  <c r="M141" i="1"/>
  <c r="L141" i="1"/>
  <c r="G141" i="1"/>
  <c r="I24" i="2" s="1"/>
  <c r="M140" i="1"/>
  <c r="L140" i="1"/>
  <c r="G140" i="1"/>
  <c r="M139" i="1"/>
  <c r="L139" i="1"/>
  <c r="G139" i="1"/>
  <c r="N139" i="1" s="1"/>
  <c r="M138" i="1"/>
  <c r="L138" i="1"/>
  <c r="N138" i="1" s="1"/>
  <c r="G138" i="1"/>
  <c r="M137" i="1"/>
  <c r="L137" i="1"/>
  <c r="G137" i="1"/>
  <c r="M136" i="1"/>
  <c r="L136" i="1"/>
  <c r="G136" i="1"/>
  <c r="M135" i="1"/>
  <c r="L135" i="1"/>
  <c r="G135" i="1"/>
  <c r="M134" i="1"/>
  <c r="L134" i="1"/>
  <c r="G134" i="1"/>
  <c r="M133" i="1"/>
  <c r="L133" i="1"/>
  <c r="G133" i="1"/>
  <c r="N133" i="1" s="1"/>
  <c r="M132" i="1"/>
  <c r="L132" i="1"/>
  <c r="G132" i="1"/>
  <c r="M131" i="1"/>
  <c r="L131" i="1"/>
  <c r="G131" i="1"/>
  <c r="N131" i="1" s="1"/>
  <c r="M130" i="1"/>
  <c r="L130" i="1"/>
  <c r="G130" i="1"/>
  <c r="M129" i="1"/>
  <c r="L129" i="1"/>
  <c r="G129" i="1"/>
  <c r="M128" i="1"/>
  <c r="L128" i="1"/>
  <c r="N128" i="1" s="1"/>
  <c r="G128" i="1"/>
  <c r="M127" i="1"/>
  <c r="L127" i="1"/>
  <c r="G127" i="1"/>
  <c r="M126" i="1"/>
  <c r="L126" i="1"/>
  <c r="G126" i="1"/>
  <c r="N126" i="1" s="1"/>
  <c r="M125" i="1"/>
  <c r="L125" i="1"/>
  <c r="G125" i="1"/>
  <c r="M124" i="1"/>
  <c r="L124" i="1"/>
  <c r="G124" i="1"/>
  <c r="M123" i="1"/>
  <c r="L123" i="1"/>
  <c r="G123" i="1"/>
  <c r="N123" i="1" s="1"/>
  <c r="M122" i="1"/>
  <c r="L122" i="1"/>
  <c r="G122" i="1"/>
  <c r="M121" i="1"/>
  <c r="L121" i="1"/>
  <c r="G121" i="1"/>
  <c r="M120" i="1"/>
  <c r="L120" i="1"/>
  <c r="G120" i="1"/>
  <c r="N120" i="1" s="1"/>
  <c r="M119" i="1"/>
  <c r="L119" i="1"/>
  <c r="G119" i="1"/>
  <c r="M118" i="1"/>
  <c r="L118" i="1"/>
  <c r="G118" i="1"/>
  <c r="M117" i="1"/>
  <c r="L117" i="1"/>
  <c r="G117" i="1"/>
  <c r="M116" i="1"/>
  <c r="L116" i="1"/>
  <c r="G116" i="1"/>
  <c r="M115" i="1"/>
  <c r="L115" i="1"/>
  <c r="G115" i="1"/>
  <c r="M114" i="1"/>
  <c r="L114" i="1"/>
  <c r="G114" i="1"/>
  <c r="M113" i="1"/>
  <c r="L113" i="1"/>
  <c r="G113" i="1"/>
  <c r="N113" i="1" s="1"/>
  <c r="M112" i="1"/>
  <c r="L112" i="1"/>
  <c r="G112" i="1"/>
  <c r="M111" i="1"/>
  <c r="L111" i="1"/>
  <c r="G111" i="1"/>
  <c r="M110" i="1"/>
  <c r="L110" i="1"/>
  <c r="G110" i="1"/>
  <c r="N110" i="1" s="1"/>
  <c r="M109" i="1"/>
  <c r="L109" i="1"/>
  <c r="G109" i="1"/>
  <c r="M108" i="1"/>
  <c r="L108" i="1"/>
  <c r="G108" i="1"/>
  <c r="N108" i="1" s="1"/>
  <c r="M107" i="1"/>
  <c r="L107" i="1"/>
  <c r="G107" i="1"/>
  <c r="M106" i="1"/>
  <c r="L106" i="1"/>
  <c r="G106" i="1"/>
  <c r="M105" i="1"/>
  <c r="L105" i="1"/>
  <c r="G105" i="1"/>
  <c r="M104" i="1"/>
  <c r="L104" i="1"/>
  <c r="G104" i="1"/>
  <c r="M103" i="1"/>
  <c r="L103" i="1"/>
  <c r="G103" i="1"/>
  <c r="M102" i="1"/>
  <c r="L102" i="1"/>
  <c r="N102" i="1" s="1"/>
  <c r="G102" i="1"/>
  <c r="M101" i="1"/>
  <c r="L101" i="1"/>
  <c r="G101" i="1"/>
  <c r="M100" i="1"/>
  <c r="L100" i="1"/>
  <c r="G100" i="1"/>
  <c r="M99" i="1"/>
  <c r="L99" i="1"/>
  <c r="G99" i="1"/>
  <c r="M98" i="1"/>
  <c r="L98" i="1"/>
  <c r="G98" i="1"/>
  <c r="M97" i="1"/>
  <c r="L97" i="1"/>
  <c r="G97" i="1"/>
  <c r="N97" i="1" s="1"/>
  <c r="M96" i="1"/>
  <c r="L96" i="1"/>
  <c r="G96" i="1"/>
  <c r="M95" i="1"/>
  <c r="L95" i="1"/>
  <c r="G95" i="1"/>
  <c r="N95" i="1" s="1"/>
  <c r="M94" i="1"/>
  <c r="L94" i="1"/>
  <c r="G94" i="1"/>
  <c r="M93" i="1"/>
  <c r="L93" i="1"/>
  <c r="G93" i="1"/>
  <c r="M92" i="1"/>
  <c r="L92" i="1"/>
  <c r="G92" i="1"/>
  <c r="M91" i="1"/>
  <c r="L91" i="1"/>
  <c r="N19" i="2" s="1"/>
  <c r="G91" i="1"/>
  <c r="M90" i="1"/>
  <c r="L90" i="1"/>
  <c r="G90" i="1"/>
  <c r="M89" i="1"/>
  <c r="L89" i="1"/>
  <c r="N89" i="1" s="1"/>
  <c r="G89" i="1"/>
  <c r="M88" i="1"/>
  <c r="L88" i="1"/>
  <c r="G88" i="1"/>
  <c r="M87" i="1"/>
  <c r="L87" i="1"/>
  <c r="G87" i="1"/>
  <c r="N87" i="1" s="1"/>
  <c r="M86" i="1"/>
  <c r="L86" i="1"/>
  <c r="G86" i="1"/>
  <c r="M85" i="1"/>
  <c r="L85" i="1"/>
  <c r="G85" i="1"/>
  <c r="M84" i="1"/>
  <c r="L84" i="1"/>
  <c r="N84" i="1" s="1"/>
  <c r="G84" i="1"/>
  <c r="M83" i="1"/>
  <c r="L83" i="1"/>
  <c r="G83" i="1"/>
  <c r="M82" i="1"/>
  <c r="L82" i="1"/>
  <c r="G82" i="1"/>
  <c r="M81" i="1"/>
  <c r="O17" i="2" s="1"/>
  <c r="L81" i="1"/>
  <c r="G81" i="1"/>
  <c r="M80" i="1"/>
  <c r="L80" i="1"/>
  <c r="G80" i="1"/>
  <c r="M79" i="1"/>
  <c r="L79" i="1"/>
  <c r="G79" i="1"/>
  <c r="M78" i="1"/>
  <c r="L78" i="1"/>
  <c r="N78" i="1" s="1"/>
  <c r="G78" i="1"/>
  <c r="M77" i="1"/>
  <c r="L77" i="1"/>
  <c r="G77" i="1"/>
  <c r="M76" i="1"/>
  <c r="L76" i="1"/>
  <c r="G76" i="1"/>
  <c r="M75" i="1"/>
  <c r="L75" i="1"/>
  <c r="G75" i="1"/>
  <c r="M74" i="1"/>
  <c r="L74" i="1"/>
  <c r="G74" i="1"/>
  <c r="N74" i="1" s="1"/>
  <c r="M73" i="1"/>
  <c r="L73" i="1"/>
  <c r="G73" i="1"/>
  <c r="N72" i="1"/>
  <c r="M72" i="1"/>
  <c r="L72" i="1"/>
  <c r="G72" i="1"/>
  <c r="M71" i="1"/>
  <c r="O16" i="2" s="1"/>
  <c r="L71" i="1"/>
  <c r="G71" i="1"/>
  <c r="N71" i="1" s="1"/>
  <c r="M70" i="1"/>
  <c r="L70" i="1"/>
  <c r="G70" i="1"/>
  <c r="M69" i="1"/>
  <c r="L69" i="1"/>
  <c r="G69" i="1"/>
  <c r="M68" i="1"/>
  <c r="L68" i="1"/>
  <c r="G68" i="1"/>
  <c r="M67" i="1"/>
  <c r="L67" i="1"/>
  <c r="G67" i="1"/>
  <c r="M66" i="1"/>
  <c r="L66" i="1"/>
  <c r="N66" i="1" s="1"/>
  <c r="G66" i="1"/>
  <c r="M65" i="1"/>
  <c r="L65" i="1"/>
  <c r="G65" i="1"/>
  <c r="M64" i="1"/>
  <c r="L64" i="1"/>
  <c r="G64" i="1"/>
  <c r="M63" i="1"/>
  <c r="L63" i="1"/>
  <c r="G63" i="1"/>
  <c r="M62" i="1"/>
  <c r="L62" i="1"/>
  <c r="G62" i="1"/>
  <c r="M61" i="1"/>
  <c r="L61" i="1"/>
  <c r="G61" i="1"/>
  <c r="M60" i="1"/>
  <c r="L60" i="1"/>
  <c r="G60" i="1"/>
  <c r="M59" i="1"/>
  <c r="L59" i="1"/>
  <c r="G59" i="1"/>
  <c r="N59" i="1" s="1"/>
  <c r="M58" i="1"/>
  <c r="L58" i="1"/>
  <c r="G58" i="1"/>
  <c r="M57" i="1"/>
  <c r="L57" i="1"/>
  <c r="G57" i="1"/>
  <c r="M56" i="1"/>
  <c r="L56" i="1"/>
  <c r="G56" i="1"/>
  <c r="M55" i="1"/>
  <c r="L55" i="1"/>
  <c r="G55" i="1"/>
  <c r="M54" i="1"/>
  <c r="L54" i="1"/>
  <c r="G54" i="1"/>
  <c r="M53" i="1"/>
  <c r="L53" i="1"/>
  <c r="N53" i="1" s="1"/>
  <c r="G53" i="1"/>
  <c r="M52" i="1"/>
  <c r="L52" i="1"/>
  <c r="G52" i="1"/>
  <c r="M51" i="1"/>
  <c r="L51" i="1"/>
  <c r="G51" i="1"/>
  <c r="N51" i="1" s="1"/>
  <c r="M50" i="1"/>
  <c r="L50" i="1"/>
  <c r="G50" i="1"/>
  <c r="M49" i="1"/>
  <c r="L49" i="1"/>
  <c r="G49" i="1"/>
  <c r="M48" i="1"/>
  <c r="L48" i="1"/>
  <c r="G48" i="1"/>
  <c r="N48" i="1" s="1"/>
  <c r="M47" i="1"/>
  <c r="L47" i="1"/>
  <c r="G47" i="1"/>
  <c r="M46" i="1"/>
  <c r="L46" i="1"/>
  <c r="G46" i="1"/>
  <c r="M45" i="1"/>
  <c r="L45" i="1"/>
  <c r="G45" i="1"/>
  <c r="M44" i="1"/>
  <c r="L44" i="1"/>
  <c r="G44" i="1"/>
  <c r="M43" i="1"/>
  <c r="L43" i="1"/>
  <c r="G43" i="1"/>
  <c r="M42" i="1"/>
  <c r="L42" i="1"/>
  <c r="N42" i="1" s="1"/>
  <c r="G42" i="1"/>
  <c r="M41" i="1"/>
  <c r="L41" i="1"/>
  <c r="G41" i="1"/>
  <c r="M40" i="1"/>
  <c r="L40" i="1"/>
  <c r="G40" i="1"/>
  <c r="M39" i="1"/>
  <c r="L39" i="1"/>
  <c r="G39" i="1"/>
  <c r="M38" i="1"/>
  <c r="L38" i="1"/>
  <c r="G38" i="1"/>
  <c r="N38" i="1" s="1"/>
  <c r="M37" i="1"/>
  <c r="L37" i="1"/>
  <c r="G37" i="1"/>
  <c r="M36" i="1"/>
  <c r="N36" i="1" s="1"/>
  <c r="L36" i="1"/>
  <c r="G36" i="1"/>
  <c r="M35" i="1"/>
  <c r="L35" i="1"/>
  <c r="G35" i="1"/>
  <c r="N35" i="1" s="1"/>
  <c r="M34" i="1"/>
  <c r="L34" i="1"/>
  <c r="G34" i="1"/>
  <c r="M33" i="1"/>
  <c r="L33" i="1"/>
  <c r="G33" i="1"/>
  <c r="M32" i="1"/>
  <c r="L32" i="1"/>
  <c r="G32" i="1"/>
  <c r="M31" i="1"/>
  <c r="L31" i="1"/>
  <c r="G31" i="1"/>
  <c r="M30" i="1"/>
  <c r="L30" i="1"/>
  <c r="N30" i="1" s="1"/>
  <c r="G30" i="1"/>
  <c r="M29" i="1"/>
  <c r="L29" i="1"/>
  <c r="G29" i="1"/>
  <c r="M28" i="1"/>
  <c r="L28" i="1"/>
  <c r="G28" i="1"/>
  <c r="M27" i="1"/>
  <c r="L27" i="1"/>
  <c r="G27" i="1"/>
  <c r="M26" i="1"/>
  <c r="L26" i="1"/>
  <c r="G26" i="1"/>
  <c r="M25" i="1"/>
  <c r="L25" i="1"/>
  <c r="G25" i="1"/>
  <c r="N25" i="1" s="1"/>
  <c r="M24" i="1"/>
  <c r="L24" i="1"/>
  <c r="G24" i="1"/>
  <c r="M23" i="1"/>
  <c r="L23" i="1"/>
  <c r="G23" i="1"/>
  <c r="N23" i="1" s="1"/>
  <c r="M22" i="1"/>
  <c r="L22" i="1"/>
  <c r="G22" i="1"/>
  <c r="M21" i="1"/>
  <c r="O9" i="2" s="1"/>
  <c r="L21" i="1"/>
  <c r="G21" i="1"/>
  <c r="M20" i="1"/>
  <c r="L20" i="1"/>
  <c r="G20" i="1"/>
  <c r="M19" i="1"/>
  <c r="L19" i="1"/>
  <c r="G19" i="1"/>
  <c r="M18" i="1"/>
  <c r="L18" i="1"/>
  <c r="G18" i="1"/>
  <c r="M17" i="1"/>
  <c r="L17" i="1"/>
  <c r="N42" i="2" s="1"/>
  <c r="G17" i="1"/>
  <c r="M16" i="1"/>
  <c r="L16" i="1"/>
  <c r="G16" i="1"/>
  <c r="M15" i="1"/>
  <c r="L15" i="1"/>
  <c r="G15" i="1"/>
  <c r="N15" i="1" s="1"/>
  <c r="M14" i="1"/>
  <c r="L14" i="1"/>
  <c r="G14" i="1"/>
  <c r="M13" i="1"/>
  <c r="L13" i="1"/>
  <c r="N13" i="1" s="1"/>
  <c r="G13" i="1"/>
  <c r="M12" i="1"/>
  <c r="L12" i="1"/>
  <c r="G12" i="1"/>
  <c r="N12" i="1" s="1"/>
  <c r="M11" i="1"/>
  <c r="L11" i="1"/>
  <c r="G11" i="1"/>
  <c r="F9" i="6"/>
  <c r="F4" i="6"/>
  <c r="F27" i="6"/>
  <c r="F13" i="6"/>
  <c r="F18" i="6"/>
  <c r="F21" i="6"/>
  <c r="F22" i="6"/>
  <c r="F6" i="6"/>
  <c r="F23" i="6"/>
  <c r="F20" i="6"/>
  <c r="F25" i="6"/>
  <c r="F12" i="6"/>
  <c r="F11" i="6"/>
  <c r="F28" i="6"/>
  <c r="F14" i="6"/>
  <c r="F17" i="6"/>
  <c r="F15" i="6"/>
  <c r="F2" i="6"/>
  <c r="F7" i="6"/>
  <c r="F19" i="6"/>
  <c r="F5" i="6"/>
  <c r="F10" i="6"/>
  <c r="F3" i="6"/>
  <c r="F8" i="6"/>
  <c r="F24" i="6"/>
  <c r="F16" i="6"/>
  <c r="F26" i="6"/>
  <c r="V10" i="2" l="1"/>
  <c r="N37" i="2"/>
  <c r="G191" i="1"/>
  <c r="D2" i="6" s="1"/>
  <c r="O37" i="2"/>
  <c r="V37" i="2" s="1"/>
  <c r="N24" i="1"/>
  <c r="N29" i="1"/>
  <c r="N32" i="1"/>
  <c r="N60" i="1"/>
  <c r="N65" i="1"/>
  <c r="N68" i="1"/>
  <c r="I19" i="2"/>
  <c r="I18" i="2" s="1"/>
  <c r="N96" i="1"/>
  <c r="N20" i="2"/>
  <c r="N104" i="1"/>
  <c r="N109" i="1"/>
  <c r="O21" i="2"/>
  <c r="N114" i="1"/>
  <c r="N117" i="1"/>
  <c r="N122" i="1"/>
  <c r="N132" i="1"/>
  <c r="N137" i="1"/>
  <c r="N140" i="1"/>
  <c r="N147" i="1"/>
  <c r="N152" i="1"/>
  <c r="N155" i="1"/>
  <c r="N163" i="1"/>
  <c r="N165" i="1"/>
  <c r="O28" i="2"/>
  <c r="N30" i="2"/>
  <c r="R32" i="2"/>
  <c r="A23" i="6" s="1"/>
  <c r="O41" i="2"/>
  <c r="V41" i="2" s="1"/>
  <c r="N37" i="1"/>
  <c r="N81" i="1"/>
  <c r="N107" i="1"/>
  <c r="N135" i="1"/>
  <c r="N168" i="1"/>
  <c r="N8" i="2"/>
  <c r="N27" i="1"/>
  <c r="N45" i="1"/>
  <c r="N50" i="1"/>
  <c r="N63" i="1"/>
  <c r="N73" i="1"/>
  <c r="N86" i="1"/>
  <c r="N99" i="1"/>
  <c r="N112" i="1"/>
  <c r="N158" i="1"/>
  <c r="N39" i="2"/>
  <c r="N40" i="1"/>
  <c r="N16" i="2"/>
  <c r="N76" i="1"/>
  <c r="O19" i="2"/>
  <c r="N125" i="1"/>
  <c r="N145" i="1"/>
  <c r="N150" i="1"/>
  <c r="N153" i="1"/>
  <c r="N173" i="1"/>
  <c r="N183" i="1"/>
  <c r="N188" i="1"/>
  <c r="K10" i="2"/>
  <c r="T32" i="2"/>
  <c r="A25" i="6" s="1"/>
  <c r="N24" i="2"/>
  <c r="N18" i="2" s="1"/>
  <c r="I25" i="2"/>
  <c r="O26" i="2"/>
  <c r="N186" i="1"/>
  <c r="U27" i="2"/>
  <c r="U32" i="2" s="1"/>
  <c r="A26" i="6" s="1"/>
  <c r="F18" i="2"/>
  <c r="N35" i="2"/>
  <c r="O35" i="2"/>
  <c r="V35" i="2" s="1"/>
  <c r="N40" i="2"/>
  <c r="N18" i="1"/>
  <c r="O45" i="2"/>
  <c r="V45" i="2" s="1"/>
  <c r="N31" i="1"/>
  <c r="N33" i="1"/>
  <c r="I12" i="2"/>
  <c r="N54" i="1"/>
  <c r="N56" i="1"/>
  <c r="O15" i="2"/>
  <c r="N67" i="1"/>
  <c r="N69" i="1"/>
  <c r="N77" i="1"/>
  <c r="N90" i="1"/>
  <c r="N92" i="1"/>
  <c r="N103" i="1"/>
  <c r="N105" i="1"/>
  <c r="I22" i="2"/>
  <c r="O24" i="2"/>
  <c r="N146" i="1"/>
  <c r="N25" i="2"/>
  <c r="N174" i="1"/>
  <c r="I17" i="2"/>
  <c r="N43" i="2"/>
  <c r="N26" i="1"/>
  <c r="N11" i="2"/>
  <c r="N12" i="2"/>
  <c r="O14" i="2"/>
  <c r="N62" i="1"/>
  <c r="N98" i="1"/>
  <c r="N116" i="1"/>
  <c r="N119" i="1"/>
  <c r="N124" i="1"/>
  <c r="N134" i="1"/>
  <c r="N141" i="1"/>
  <c r="N149" i="1"/>
  <c r="N172" i="1"/>
  <c r="O30" i="2"/>
  <c r="O42" i="2"/>
  <c r="V42" i="2" s="1"/>
  <c r="O43" i="2"/>
  <c r="V43" i="2" s="1"/>
  <c r="N9" i="2"/>
  <c r="N39" i="1"/>
  <c r="O12" i="2"/>
  <c r="N44" i="1"/>
  <c r="N47" i="1"/>
  <c r="N52" i="1"/>
  <c r="N57" i="1"/>
  <c r="N75" i="1"/>
  <c r="N80" i="1"/>
  <c r="N83" i="1"/>
  <c r="N88" i="1"/>
  <c r="N93" i="1"/>
  <c r="N21" i="2"/>
  <c r="O22" i="2"/>
  <c r="N129" i="1"/>
  <c r="O25" i="2"/>
  <c r="N160" i="1"/>
  <c r="N175" i="1"/>
  <c r="D13" i="2"/>
  <c r="J18" i="2"/>
  <c r="G13" i="2"/>
  <c r="M18" i="2"/>
  <c r="K18" i="2"/>
  <c r="E18" i="2"/>
  <c r="L10" i="2"/>
  <c r="L13" i="2"/>
  <c r="L18" i="2"/>
  <c r="I39" i="2"/>
  <c r="D18" i="2"/>
  <c r="H18" i="2"/>
  <c r="I41" i="2"/>
  <c r="F10" i="2"/>
  <c r="I42" i="2"/>
  <c r="G10" i="2"/>
  <c r="E13" i="2"/>
  <c r="V13" i="2"/>
  <c r="V27" i="2" s="1"/>
  <c r="M10" i="2"/>
  <c r="I35" i="2"/>
  <c r="E46" i="2"/>
  <c r="F13" i="2"/>
  <c r="F46" i="2"/>
  <c r="D10" i="2"/>
  <c r="G18" i="2"/>
  <c r="E10" i="2"/>
  <c r="H46" i="2"/>
  <c r="I40" i="2"/>
  <c r="I44" i="2"/>
  <c r="J13" i="2"/>
  <c r="J46" i="2"/>
  <c r="K13" i="2"/>
  <c r="M13" i="2"/>
  <c r="H10" i="2"/>
  <c r="J10" i="2"/>
  <c r="M46" i="2"/>
  <c r="I37" i="2"/>
  <c r="H13" i="2"/>
  <c r="N26" i="2"/>
  <c r="N28" i="2"/>
  <c r="I30" i="2"/>
  <c r="N181" i="1"/>
  <c r="I14" i="2"/>
  <c r="O39" i="2"/>
  <c r="V39" i="2" s="1"/>
  <c r="A4" i="6" s="1"/>
  <c r="N11" i="1"/>
  <c r="N14" i="1"/>
  <c r="N17" i="1"/>
  <c r="I9" i="2"/>
  <c r="N34" i="1"/>
  <c r="N70" i="1"/>
  <c r="N106" i="1"/>
  <c r="N142" i="1"/>
  <c r="N178" i="1"/>
  <c r="G46" i="2"/>
  <c r="I43" i="2"/>
  <c r="N171" i="1"/>
  <c r="N28" i="1"/>
  <c r="N64" i="1"/>
  <c r="N100" i="1"/>
  <c r="N136" i="1"/>
  <c r="I34" i="2"/>
  <c r="N20" i="1"/>
  <c r="N14" i="2"/>
  <c r="O34" i="2"/>
  <c r="M191" i="1"/>
  <c r="O40" i="2"/>
  <c r="V40" i="2" s="1"/>
  <c r="N21" i="1"/>
  <c r="N41" i="1"/>
  <c r="N15" i="2"/>
  <c r="N94" i="1"/>
  <c r="N130" i="1"/>
  <c r="N166" i="1"/>
  <c r="K46" i="2"/>
  <c r="O11" i="2"/>
  <c r="N61" i="1"/>
  <c r="I15" i="2"/>
  <c r="I16" i="2"/>
  <c r="N22" i="1"/>
  <c r="N58" i="1"/>
  <c r="N19" i="1"/>
  <c r="N55" i="1"/>
  <c r="N17" i="2"/>
  <c r="N91" i="1"/>
  <c r="I20" i="2"/>
  <c r="N127" i="1"/>
  <c r="N182" i="1"/>
  <c r="L46" i="2"/>
  <c r="N41" i="2"/>
  <c r="I21" i="2"/>
  <c r="I11" i="2"/>
  <c r="O44" i="2"/>
  <c r="V44" i="2" s="1"/>
  <c r="N49" i="1"/>
  <c r="N85" i="1"/>
  <c r="O20" i="2"/>
  <c r="N121" i="1"/>
  <c r="I23" i="2"/>
  <c r="N157" i="1"/>
  <c r="N34" i="2"/>
  <c r="N101" i="1"/>
  <c r="N118" i="1"/>
  <c r="N22" i="2"/>
  <c r="N23" i="2"/>
  <c r="N154" i="1"/>
  <c r="N190" i="1"/>
  <c r="Q32" i="2"/>
  <c r="A22" i="6" s="1"/>
  <c r="N44" i="2"/>
  <c r="N16" i="1"/>
  <c r="N46" i="1"/>
  <c r="N82" i="1"/>
  <c r="I8" i="2"/>
  <c r="N45" i="2"/>
  <c r="N43" i="1"/>
  <c r="N79" i="1"/>
  <c r="N111" i="1"/>
  <c r="N115" i="1"/>
  <c r="O23" i="2"/>
  <c r="N151" i="1"/>
  <c r="I26" i="2"/>
  <c r="N187" i="1"/>
  <c r="L191" i="1"/>
  <c r="O8" i="2"/>
  <c r="O10" i="2" s="1"/>
  <c r="D46" i="2"/>
  <c r="I45" i="2"/>
  <c r="A2" i="6"/>
  <c r="P24" i="2" l="1"/>
  <c r="P17" i="2"/>
  <c r="A12" i="6" s="1"/>
  <c r="P23" i="2"/>
  <c r="A14" i="6" s="1"/>
  <c r="P26" i="2"/>
  <c r="N10" i="2"/>
  <c r="F27" i="2"/>
  <c r="F32" i="2" s="1"/>
  <c r="D27" i="2"/>
  <c r="D32" i="2" s="1"/>
  <c r="M27" i="2"/>
  <c r="M32" i="2" s="1"/>
  <c r="V32" i="2"/>
  <c r="O13" i="2"/>
  <c r="K27" i="2"/>
  <c r="K32" i="2" s="1"/>
  <c r="P44" i="2"/>
  <c r="P42" i="2"/>
  <c r="L27" i="2"/>
  <c r="P37" i="2"/>
  <c r="G27" i="2"/>
  <c r="G32" i="2" s="1"/>
  <c r="P14" i="2"/>
  <c r="A9" i="6" s="1"/>
  <c r="D17" i="6"/>
  <c r="J27" i="2"/>
  <c r="J32" i="2" s="1"/>
  <c r="P11" i="2"/>
  <c r="D7" i="6" s="1"/>
  <c r="P30" i="2"/>
  <c r="D20" i="6" s="1"/>
  <c r="O18" i="2"/>
  <c r="P16" i="2"/>
  <c r="P28" i="2"/>
  <c r="P43" i="2"/>
  <c r="P35" i="2"/>
  <c r="D12" i="6"/>
  <c r="H27" i="2"/>
  <c r="H32" i="2" s="1"/>
  <c r="P41" i="2"/>
  <c r="E27" i="2"/>
  <c r="E32" i="2" s="1"/>
  <c r="A21" i="6" s="1"/>
  <c r="D14" i="6"/>
  <c r="D18" i="6"/>
  <c r="L32" i="2"/>
  <c r="A17" i="6"/>
  <c r="A18" i="6"/>
  <c r="P40" i="2"/>
  <c r="I10" i="2"/>
  <c r="P12" i="2"/>
  <c r="P9" i="2"/>
  <c r="N191" i="1"/>
  <c r="P8" i="2"/>
  <c r="I46" i="2"/>
  <c r="P34" i="2"/>
  <c r="P45" i="2"/>
  <c r="P15" i="2"/>
  <c r="P22" i="2"/>
  <c r="P25" i="2"/>
  <c r="I13" i="2"/>
  <c r="I27" i="2" s="1"/>
  <c r="N46" i="2"/>
  <c r="O46" i="2"/>
  <c r="V34" i="2"/>
  <c r="V46" i="2" s="1"/>
  <c r="P39" i="2"/>
  <c r="P20" i="2"/>
  <c r="P19" i="2"/>
  <c r="P18" i="2" s="1"/>
  <c r="P21" i="2"/>
  <c r="N13" i="2"/>
  <c r="N27" i="2" s="1"/>
  <c r="N32" i="2" s="1"/>
  <c r="O27" i="2" l="1"/>
  <c r="O32" i="2" s="1"/>
  <c r="A7" i="6"/>
  <c r="A20" i="6"/>
  <c r="D9" i="6"/>
  <c r="A11" i="6"/>
  <c r="D11" i="6"/>
  <c r="P46" i="2"/>
  <c r="A16" i="6" s="1"/>
  <c r="P10" i="2"/>
  <c r="I32" i="2"/>
  <c r="A15" i="6"/>
  <c r="D15" i="6"/>
  <c r="A10" i="6"/>
  <c r="D10" i="6"/>
  <c r="A13" i="6"/>
  <c r="D13" i="6"/>
  <c r="A8" i="6"/>
  <c r="D8" i="6"/>
  <c r="A19" i="6"/>
  <c r="D19" i="6"/>
  <c r="P13" i="2"/>
  <c r="P27" i="2" s="1"/>
  <c r="A3" i="6" s="1"/>
  <c r="D16" i="6" l="1"/>
  <c r="P32" i="2"/>
</calcChain>
</file>

<file path=xl/sharedStrings.xml><?xml version="1.0" encoding="utf-8"?>
<sst xmlns="http://schemas.openxmlformats.org/spreadsheetml/2006/main" count="543" uniqueCount="295">
  <si>
    <t>Consulter la notice ici :</t>
  </si>
  <si>
    <t>7.1 Détail des emprunts</t>
  </si>
  <si>
    <t>Exercice 2026</t>
  </si>
  <si>
    <t>7.1 - TABLEAU ETAT DETAILLE DES EMPRUNTS</t>
  </si>
  <si>
    <t>Liste de toutes les ouvertures de crédit, classées par comptes et sous-comptes (colonne 1) et par affectation (colonne 16)</t>
  </si>
  <si>
    <t xml:space="preserve"> (n° de comptes et codes d'affectation: cf tableau 7.2 - colonne 1)</t>
  </si>
  <si>
    <t>N° de compte</t>
  </si>
  <si>
    <t>Montant des ouvertures de crédit</t>
  </si>
  <si>
    <t xml:space="preserve">Rappel de la dette financière au bilan de l'entité absorbée issue des fusions-absorptions et transmissions universelles de patrimoine (TUP) au cours de l'exercice </t>
  </si>
  <si>
    <t>Montants réalisés (b)</t>
  </si>
  <si>
    <t>Remboursements opérés</t>
  </si>
  <si>
    <t>Montant net de la dette au 31/12/N</t>
  </si>
  <si>
    <t>Affectation de l'emprunt</t>
  </si>
  <si>
    <t>Au cours des exercices antérieurs</t>
  </si>
  <si>
    <t>Au cours de l'exercice</t>
  </si>
  <si>
    <t>Total</t>
  </si>
  <si>
    <t>ACNE</t>
  </si>
  <si>
    <t>Réalisations</t>
  </si>
  <si>
    <t>Diminutions (a)</t>
  </si>
  <si>
    <t>Echéances</t>
  </si>
  <si>
    <t>Rbts anticipés</t>
  </si>
  <si>
    <t>7 (4+5-6)</t>
  </si>
  <si>
    <t>12 (8+10)</t>
  </si>
  <si>
    <t>13 (9+11)</t>
  </si>
  <si>
    <t>14 (7-12-13)</t>
  </si>
  <si>
    <t>Réserves foncières</t>
  </si>
  <si>
    <t>Opérations locatives (crédit - relais - avances)</t>
  </si>
  <si>
    <t>Opérations locatives (fi. Définitif, y c. sorties de composants)</t>
  </si>
  <si>
    <t>Immobilisations locatives démolies ou cédées (fin. définitif)</t>
  </si>
  <si>
    <t>Opérations en bail réel solidaire</t>
  </si>
  <si>
    <t>Accession à la propriété (financement de stocks immobiliers)</t>
  </si>
  <si>
    <t>Accession à la propriété (gestion de prêts)</t>
  </si>
  <si>
    <t>Opérations d'aménagement</t>
  </si>
  <si>
    <t>Bâtiments administratifs</t>
  </si>
  <si>
    <t>Autres destinations</t>
  </si>
  <si>
    <t>161-163</t>
  </si>
  <si>
    <t>TOTAL</t>
  </si>
  <si>
    <t>(a)  Emprunts sortis de l'état des dettes au cours de l'exercice.</t>
  </si>
  <si>
    <t>(b) Montants réalisés hors opération de fusion-acquisition et transmission universelle de patrimoine (TUP)</t>
  </si>
  <si>
    <t>7.2 Récapitulatif emprunts</t>
  </si>
  <si>
    <t>7.2 TABLEAU ETAT RECAPITULATIF DES EMPRUNTS ET AUTRES FONDS PROPRES AFFECTES</t>
  </si>
  <si>
    <t>Libellés</t>
  </si>
  <si>
    <t>Montants réalisés (i)</t>
  </si>
  <si>
    <t>Montant net des dettes au 31/12/N</t>
  </si>
  <si>
    <t xml:space="preserve">Répartition de l'encours d'emprunts
</t>
  </si>
  <si>
    <t xml:space="preserve">Part de l'encours faisant l'objet d'opération de couverture
</t>
  </si>
  <si>
    <t>ACNE                                   (h)</t>
  </si>
  <si>
    <t>Diminutions (e)</t>
  </si>
  <si>
    <t>Emprunts à taux indexés sur le livret A (f)</t>
  </si>
  <si>
    <t>Emprunts à taux variables
(f)</t>
  </si>
  <si>
    <t>Emprunts à taux fixe
(f)</t>
  </si>
  <si>
    <t>Autres emprunts
(g)</t>
  </si>
  <si>
    <t>8  (5+6-7)</t>
  </si>
  <si>
    <t>15 
(8-13-14)</t>
  </si>
  <si>
    <t>PAR NATURE DE PRETEURS</t>
  </si>
  <si>
    <t>Autres fonds non remboursables montant principal</t>
  </si>
  <si>
    <t>Avances conditionnées montant principal</t>
  </si>
  <si>
    <t>TOTAL 1 : AUTRES FONDS PROPRES AFFECTES</t>
  </si>
  <si>
    <t>Participation des employeurs à l'effort de construction</t>
  </si>
  <si>
    <t>Emprunts obligataires</t>
  </si>
  <si>
    <t>Emprunts auprès des établissements de crédit</t>
  </si>
  <si>
    <t>Caisse des dépôts et consignations</t>
  </si>
  <si>
    <t>Caisse de garantie du logement locatif social (C.G.L.L.S)</t>
  </si>
  <si>
    <t>Prêts de l'ex-Caisse des prêts HLM</t>
  </si>
  <si>
    <t>Autres établissements de crédit</t>
  </si>
  <si>
    <t>Autres emprunts et dettes assimilées</t>
  </si>
  <si>
    <t>Autres emprunts</t>
  </si>
  <si>
    <t>Emprunts participatifs</t>
  </si>
  <si>
    <t>Dettes PPP</t>
  </si>
  <si>
    <t>Rentes viagères capitalisées</t>
  </si>
  <si>
    <t>Avances d'organismes HLM</t>
  </si>
  <si>
    <t>Autres dettes</t>
  </si>
  <si>
    <t>Dettes rattachées à participations (sauf int. Courus)</t>
  </si>
  <si>
    <t>Comptes de liaison des établissements et sociétés en participation</t>
  </si>
  <si>
    <t>TOTAL 2 : DETTES FINANCIERES AFFECTEES</t>
  </si>
  <si>
    <t>(b)</t>
  </si>
  <si>
    <t>Dettes consécutives à la mise en jeu des garanties des emprunts</t>
  </si>
  <si>
    <t>( = TOTAL 3)</t>
  </si>
  <si>
    <t>Concours bancaires courants</t>
  </si>
  <si>
    <t>( = TOTAL 4)</t>
  </si>
  <si>
    <t>TOTAL GENERAL (1+2+3+4)</t>
  </si>
  <si>
    <t>(a)</t>
  </si>
  <si>
    <t>PAR NATURE D'AFFECTATION</t>
  </si>
  <si>
    <t>...1</t>
  </si>
  <si>
    <t>...2.1</t>
  </si>
  <si>
    <t xml:space="preserve">         dont activité agréée (SEM)</t>
  </si>
  <si>
    <t>...2.21</t>
  </si>
  <si>
    <t>Opérations locatives (fi. définitif , y c. sorties de composants)</t>
  </si>
  <si>
    <t>...2.22</t>
  </si>
  <si>
    <t>(c)</t>
  </si>
  <si>
    <t>…2.26</t>
  </si>
  <si>
    <t>...4</t>
  </si>
  <si>
    <t>...5</t>
  </si>
  <si>
    <t>...6</t>
  </si>
  <si>
    <t>…7</t>
  </si>
  <si>
    <t>...8</t>
  </si>
  <si>
    <t>(d)</t>
  </si>
  <si>
    <t>TOTAL GENERAL</t>
  </si>
  <si>
    <t>(a) Total colonne 15 = dettes financières au bilan passif nettes des dépôts, des intérêts courus, des intérêts compensateurs  (et du C/ 166).</t>
  </si>
  <si>
    <t>(b)  Financement des constructions, remplacements, baux, terrains d'assiette relatifs aux immeubles de rapport.</t>
  </si>
  <si>
    <t>(c) Opérations (ou quotes-parts d'opérations ) démolies ou cédées, y compris les quote-parts d'emprunts au titre des démolitions et cessions partielles.</t>
  </si>
  <si>
    <t>(d) dont financements d'immobilisations financières (sauf prêts accession)  et financements non affectés (lignes de trésorerie).</t>
  </si>
  <si>
    <t>(e) Minoration de dettes lors de la clôture d'opérations locatives, diminution d'emprunts (pour des emprunts totalement amortis depuis au moins un an et sortis de l'état car devenus sans objet), reclassement vers une autre nature d'affectation (dans ce cas, pour la nouvelle affectation, renseigner en contre-partie la colonne 6 "Réalisations").</t>
  </si>
  <si>
    <t>(f)  Emprunts classés en 1A dans la "Charte de bonne conduite entre les établissements bancaires et les collectivités locales" dite Gissler.</t>
  </si>
  <si>
    <t>(g)  Emprunts classés au-delà de 1A dans la "Charte de bonne conduite entre les établissements bancaires et les collectivités locales" dite Gissler.</t>
  </si>
  <si>
    <t>(h) Amortissements courus non échus des emprunts au 31/12</t>
  </si>
  <si>
    <t>(i) Montants réalisés hors opération de fusion-acquisition et transmission universelle de patrimoine (TUP)</t>
  </si>
  <si>
    <t>7.3 Détail emprunts complexes</t>
  </si>
  <si>
    <t>7.3 - TABLEAU ETAT DETAILLE DES EMPRUNTS COMPLEXES ET DES FINANCEMENTS STRUCTURES</t>
  </si>
  <si>
    <t>Caractéristiques de l'emprunt</t>
  </si>
  <si>
    <t>au 31/12/N</t>
  </si>
  <si>
    <t>au 31/12/N-1</t>
  </si>
  <si>
    <t>Niveau de risque</t>
  </si>
  <si>
    <t>Nominal de l'emprunt</t>
  </si>
  <si>
    <t>Nom du prêteur</t>
  </si>
  <si>
    <t>Date d'émission</t>
  </si>
  <si>
    <t>Date d'échéance</t>
  </si>
  <si>
    <t xml:space="preserve">Charge d'intérêt  </t>
  </si>
  <si>
    <t xml:space="preserve">CRD </t>
  </si>
  <si>
    <t>Coût de sortie 
(y compris soulte)</t>
  </si>
  <si>
    <t>Charge d'intérêt</t>
  </si>
  <si>
    <t>CRD</t>
  </si>
  <si>
    <t xml:space="preserve">Coût de sortie (y compris soulte) </t>
  </si>
  <si>
    <t>_bouton</t>
  </si>
  <si>
    <t xml:space="preserve">(a) Niveau de risque : se reporter au classement de la "Charte de bonne conduite entre les établissements bancaires et les collectivités locales" dite Gissler (1B, 1C, 1D, 1E, Autres...). Les produits non énumérés dans cette charte sont classés en F6.   </t>
  </si>
  <si>
    <t>(b) En précisant l'identification interne si emprunts multiples sur le même établissement.</t>
  </si>
  <si>
    <t>(c) Indiquer le montant à acquitter pour le remboursement définitif de l'emprunt au 31/12/N incluant les pénalités éventuelles de remboursement anticipé.</t>
  </si>
  <si>
    <t>7.4 Instruments de couverture</t>
  </si>
  <si>
    <t>7.4 - TABLEAU DETAIL DES INSTRUMENTS DE COUVERTURE</t>
  </si>
  <si>
    <t>Caractéristiques de la dette couverte</t>
  </si>
  <si>
    <t>Caractéristiques de l'instrument dérivé</t>
  </si>
  <si>
    <t>31/12/N</t>
  </si>
  <si>
    <t>31/12/N-1</t>
  </si>
  <si>
    <t>Montant initial</t>
  </si>
  <si>
    <t>CRD au 31/12/N</t>
  </si>
  <si>
    <t>Type d'instrument financier</t>
  </si>
  <si>
    <t xml:space="preserve">Nom de la contrepartie  </t>
  </si>
  <si>
    <t>Notionnel initial</t>
  </si>
  <si>
    <t xml:space="preserve">Charge d'intérêt d'emprunt avant couverture </t>
  </si>
  <si>
    <t xml:space="preserve">Résultat de 
l'instrument financier </t>
  </si>
  <si>
    <t xml:space="preserve">Charge nette après couverture </t>
  </si>
  <si>
    <t xml:space="preserve">Provision comptable </t>
  </si>
  <si>
    <t>Coût de sortie de l'instrument</t>
  </si>
  <si>
    <t>Charge nette après couverture</t>
  </si>
  <si>
    <t>Provision comptable</t>
  </si>
  <si>
    <t>Charges</t>
  </si>
  <si>
    <t>Produits</t>
  </si>
  <si>
    <t xml:space="preserve">(b) </t>
  </si>
  <si>
    <t>10  (7 + 8 - 9)</t>
  </si>
  <si>
    <t>(a) Niveau de risque : se reporter au classement de la "Charte de bonne conduite entre les établissements bancaires et les collectivités locales" dite Gissler (1A, 1B, 1C, 1D, 1E, Autres...). Les produits non énumérés dans cette charte sont classés en F6.</t>
  </si>
  <si>
    <t>(b) En précisant l'identification interne si produits multiples.</t>
  </si>
  <si>
    <t>(c) Inscrire un montant positif pour une soulte à verser et un montant négatif pour une soulte à encaisser.</t>
  </si>
  <si>
    <t>7.5 Titres participatifs</t>
  </si>
  <si>
    <t>7.5 - TABLEAU DETAIL DES TITRES PARTICIPATIFS</t>
  </si>
  <si>
    <t>Montant initial souscrit</t>
  </si>
  <si>
    <t>SIREN du souscripteur</t>
  </si>
  <si>
    <t>Nature du souscripteur</t>
  </si>
  <si>
    <t>Charge d'interet annuelle versée</t>
  </si>
  <si>
    <t>Montant remboursé en N</t>
  </si>
  <si>
    <t>Capital restant dû</t>
  </si>
  <si>
    <t>Collectivité territoriale</t>
  </si>
  <si>
    <t>Banque des Territoires (CDC)</t>
  </si>
  <si>
    <t>Action Logement Services</t>
  </si>
  <si>
    <t>OLS</t>
  </si>
  <si>
    <t>Autres</t>
  </si>
  <si>
    <t>REGLE</t>
  </si>
  <si>
    <t>MESSAGE</t>
  </si>
  <si>
    <t>GRAVITE</t>
  </si>
  <si>
    <t>ECART</t>
  </si>
  <si>
    <t>LIEN</t>
  </si>
  <si>
    <t>Formule</t>
  </si>
  <si>
    <t>Référence tableau</t>
  </si>
  <si>
    <t>Message formule</t>
  </si>
  <si>
    <t>Commentaire interne DHUP</t>
  </si>
  <si>
    <t>N° anomalie</t>
  </si>
  <si>
    <t>Message anomalie</t>
  </si>
  <si>
    <t>H01 - Annexe 7.1 - Le total des montants réalisés ne peut pas être supérieur au total des montants des ouvertures de crédit sur l'exercice.</t>
  </si>
  <si>
    <t>Tab 8.1 B201  H201</t>
  </si>
  <si>
    <t>Vérifie si le total des montants réalisés est supérieur au total des montants des ouvertures de crédit sur l'exercice.</t>
  </si>
  <si>
    <t>H01</t>
  </si>
  <si>
    <t>Annexe 7.1 - Le total des montants réalisés ne peut pas être supérieur au total des montants des ouvertures de crédit sur l'exercice.</t>
  </si>
  <si>
    <t>H02 - Annexe 7.2 - Le montant net des dettes doit être égal au total de la répartition de l'encours d'emprunts.</t>
  </si>
  <si>
    <t>Tab 8.2 Q28 R28 S28 T28 U28</t>
  </si>
  <si>
    <t>Vérifie si le montant net des dettes est égal au total de la répartition de l'encours d'emprunts.</t>
  </si>
  <si>
    <t>H02</t>
  </si>
  <si>
    <t>Annexe 7.2 - Le montant net des dettes doit être égal &amp;u total de la répartition de l'encours d'emprunts.</t>
  </si>
  <si>
    <t>H03 - Veuillez remplir la colonne des ACNE (tableau 7.2.1).</t>
  </si>
  <si>
    <t>Tab 8.2 W41  W39</t>
  </si>
  <si>
    <t>Vérifie si  la colonne des ACNE (tableau 7.2.1) est renseignée.</t>
  </si>
  <si>
    <t>H03</t>
  </si>
  <si>
    <t>Veuillez remplir la colonne des ACNE (tableau 7.2.1).</t>
  </si>
  <si>
    <t>H04 - Dans l'état récapitulatif des dettes financières, le montant net des dettes de la ligne "…2.21 Opérations locatives (fi. définitif)" (tableau 7.2.1) ne peut pas être égal à zéro si l'organisme a une activité locative dans le fiche 01.</t>
  </si>
  <si>
    <t>Tab 1.5 B9  C9
Tab 8.2 Q39</t>
  </si>
  <si>
    <t>Vérifie si le montant net des dettes de la ligne "…2.21 Opérations locatives (fi. définitif)" (tableau 7.2.1) est égal à zéro si l'organisme a une activité locative dans le fiche 01. - Dans l'état récapitulatif des dettes financières</t>
  </si>
  <si>
    <t>H04</t>
  </si>
  <si>
    <t>Dans l'état récapitulatif des dettes financières, le montant net des dettes de la ligne "…2.21 Opérations locatives (fi. définitif)" (tableau 7.2.1) ne peut pas être égal à zéro si l'organisme a une activité locative dans le fiche 01.</t>
  </si>
  <si>
    <t>H05 - Veuillez indiquer un niveau de risque (tableau 7.4.1).</t>
  </si>
  <si>
    <t>Tab  8.2 I9  A9</t>
  </si>
  <si>
    <t>Veuillez indiquer un niveau de risque (tableau 7.4.1).</t>
  </si>
  <si>
    <t>H05</t>
  </si>
  <si>
    <t>H06 - La dette du compte 162 du tableau 7.2.1 n'est pas cohérente avec le bilan de la fiche 02.</t>
  </si>
  <si>
    <t>Tab  8.2  Q8
Tab 2.2  F51</t>
  </si>
  <si>
    <t>Vérifie si le tableau 7.2.1 est cohérent avec le bilan de la fiche 02.</t>
  </si>
  <si>
    <t>H06</t>
  </si>
  <si>
    <t>La dette du compte 162 du tableau 7.2.1 n'est pas cohérente avec le bilan de la fiche 02.</t>
  </si>
  <si>
    <t>H07 - La dette du compte 163 du tableau 7.2.1 n'est pas cohérente avec le bilan de la fiche 02.</t>
  </si>
  <si>
    <t>Tab  8.2  Q9
Tab 2.2  F52</t>
  </si>
  <si>
    <t>H07</t>
  </si>
  <si>
    <t>La dette du compte 163 du tableau 7.2.1 n'est pas cohérente avec le bilan de la fiche 02.</t>
  </si>
  <si>
    <t>H08 - La dette du compte 1641 du tableau 7.2.1 n'est pas cohérente avec le bilan de la fiche 02.</t>
  </si>
  <si>
    <t>Tab  8.2  Q11
Tab 2.2  F54</t>
  </si>
  <si>
    <t>H08</t>
  </si>
  <si>
    <t>La dette du compte 1641 du tableau 7.2.1 n'est pas cohérente avec le bilan de la fiche 02.</t>
  </si>
  <si>
    <t>H09 - La dette du compte 1642 du tableau 7.2.1 n'est pas cohérente avec le bilan de la fiche 02.</t>
  </si>
  <si>
    <t>Tab  8.2  Q12
Tab 2.2  F55</t>
  </si>
  <si>
    <t>H09</t>
  </si>
  <si>
    <t>La dette du compte 1642 du tableau 7.2.1 n'est pas cohérente avec le bilan de la fiche 02.</t>
  </si>
  <si>
    <t>H10 - La dette du compte 1643 du tableau 7.2.1 n'est pas cohérente avec le bilan de la fiche 02.</t>
  </si>
  <si>
    <t>Tab  8.2  Q13
Tab 2.2  F56</t>
  </si>
  <si>
    <t>H10</t>
  </si>
  <si>
    <t>La dette du compte 1643 du tableau 7.2.1 n'est pas cohérente avec le bilan de la fiche 02.</t>
  </si>
  <si>
    <t>H11 - La dette du compte 1644 du tableau 7.2.1 n'est pas cohérente avec le bilan de la fiche 02.</t>
  </si>
  <si>
    <t>Tab  8.2  Q14
Tab 2.2  F57</t>
  </si>
  <si>
    <t>H11</t>
  </si>
  <si>
    <t>La dette du compte 1644 du tableau 7.2.1 n'est pas cohérente avec le bilan de la fiche 02.</t>
  </si>
  <si>
    <t>H12 - La dette du compte 1682 du tableau 7.2.1 n'est pas cohérente avec le bilan de la fiche 02.</t>
  </si>
  <si>
    <t>Tab  8.2  Q19
Tab 2.2  F64</t>
  </si>
  <si>
    <t>H12</t>
  </si>
  <si>
    <t>La dette du compte 1682 du tableau 7.2.1 n'est pas cohérente avec le bilan de la fiche 02.</t>
  </si>
  <si>
    <t>H13 - La dette du compte 1686 du tableau 7.2.1 n'est pas cohérente avec le bilan de la fiche 02.</t>
  </si>
  <si>
    <t>Tab 8.2
Tab 2.2</t>
  </si>
  <si>
    <t>H13</t>
  </si>
  <si>
    <t>La dette du compte 1686 du tableau 7.2.1 n'est pas cohérente avec le bilan de la fiche 02.</t>
  </si>
  <si>
    <t>H14 - La dette du compte 168 du tableau 7.2.1 n'est pas cohérente avec le bilan de la fiche 02.</t>
  </si>
  <si>
    <t>H14</t>
  </si>
  <si>
    <t>La dette du compte 168 du tableau 7.2.1 n'est pas cohérente avec le bilan de la fiche 02.</t>
  </si>
  <si>
    <t>H15 - L'état détaillé simplifié des dettes financières (tableau 7.2) n'est pas cohérent avec le passif du bilan de la fiche 02.</t>
  </si>
  <si>
    <t>Tab 2.2  G50 F59 F60 F61 F67 F68
Tab 8.2  Q48</t>
  </si>
  <si>
    <t>Vérifie si l'état détaillé simplifié des dettes financières (tableau 7.2.1) est cohérent avec le passif du bilan de la fiche 02.</t>
  </si>
  <si>
    <t>H15</t>
  </si>
  <si>
    <t>L'état détaillé simplifié des dettes financières (tableau 7.2.1) n'est pas cohérent avec le passif du bilan de la fiche 02.</t>
  </si>
  <si>
    <t>H16 - Les données relatives à l'exercice N-1 figurant dans le tableau 7.2.1 ne sont pas cohérentes avec les données N-1 du bilan de la fiche 02.</t>
  </si>
  <si>
    <t>Tab 8.2  G34 K34 L34
Tab 2.2  H50 H59 H60 H61 H67 H68</t>
  </si>
  <si>
    <t>Vérifie si les données relatives à l'exercice N-1 figurant dans le tableau 7.2.1 sont cohérentes avec les données N-1 du bilan de la fiche 02.</t>
  </si>
  <si>
    <t>H16</t>
  </si>
  <si>
    <t>Les données relatives à l'exercice N-1 figurant dans le tableau 7.2.1 ne sont pas cohérentes avec les données N-1 du bilan de la fiche 02.</t>
  </si>
  <si>
    <t>H17 - Les dettes financières de l'année N-1, augmentées des emprunts souscrits au cours de l'exercice N et diminuées des remboursements opérés dans l'exercice N (tableau 7.2.1), ne coincident pas avec les dettes financières figurant au passif du bilan de la fiche 02 de l'exercice N.</t>
  </si>
  <si>
    <t>Tab 2.2 H50 H59 H60 H61
Tab  8.2  H48 I48  M48 N48
Tab 2.2 H67 H68 G50</t>
  </si>
  <si>
    <t>Vérifie si les dettes financières de l'année N-1, augmentées des emprunts souscrits au cours de l'exercice N et diminuées des remboursements opérés dans l'exercice N (tableau 7.2.1), coincident avec les dettes financières figurant au passif du bilan de la fiche 02 de l'exercice N.</t>
  </si>
  <si>
    <t>H17</t>
  </si>
  <si>
    <t>Les dettes financières de l'année N-1, augmentées des emprunts souscrits au cours de l'exercice N et diminuées des remboursements opérés dans l'exercice N (tableau 7.2.1), ne coincident pas avec les dettes financières figurant au passif du bilan de la fiche 02 de l'exercice N.</t>
  </si>
  <si>
    <t>H18 - La dette du compte 17 du tableau 7.2 n'est pas cohérente avec le bilan de la fiche 02.</t>
  </si>
  <si>
    <t xml:space="preserve">Tab 7.2 Q26 Q27
Tab 2.2 F69
</t>
  </si>
  <si>
    <t>Vérifie si le détail du compte 17 du tableau 7.2 est cohérent avec le bilan de la fiche 02.</t>
  </si>
  <si>
    <t>H18</t>
  </si>
  <si>
    <t>La dette du compte 17 du tableau 7.2 n'est pas cohérente avec le bilan de la fiche 02.</t>
  </si>
  <si>
    <t>H19 - La dette du compte 519 du tableau 7.2.1 n'est pas cohérente avec le bilan de la fiche 02.</t>
  </si>
  <si>
    <t xml:space="preserve">Tab 8.2 Q31
Tab 2.2 F70
</t>
  </si>
  <si>
    <t>Vérifie si le détail du compte 519 du tableau 7.2.1 est cohérent avec le bilan de la fiche 02.</t>
  </si>
  <si>
    <t>H19</t>
  </si>
  <si>
    <t>La dette du compte 519 du tableau 7.2.1 n'est pas cohérente avec le bilan de la fiche 02.</t>
  </si>
  <si>
    <t>H20 - Les informations sur les opérations de fusion renseignées au tableau 1.1.3 ne sont pas cohérentes avec celles renseignées dans la colonne "Rappel de la dette financière au bilan de l'entité absorbée issue des fusions-absorptions et transmissions universelles de patrimoine (TUP) au cours de l'exercice" du tableau 7.2.1</t>
  </si>
  <si>
    <t>Tab 1.1.3 I48
Tab 8.2.1 F34</t>
  </si>
  <si>
    <t>Vérifie que si l'organisme déclare des logements absorbés ou tupes dans le tableau 1.3.3, alors il annonce bien avoir un montant total pour le rappel de la dette financière au bilan de l'entité absorbée issue des fusions-absorptions et transmissions universelles de patrimoine (TUP) au cours de l'exercice (onglet 8.2)</t>
  </si>
  <si>
    <t>H20</t>
  </si>
  <si>
    <t>Les informations sur les opérations de fusion renseignées au tableau 1.1.3 ne sont pas cohérentes avec celles renseignées dans la colonne "Rappel de la dette financière au bilan de l'entité absorbée issue des fusions-absorptions et transmissions universelles de patrimoine (TUP) au cours de l'exercice" du tableau 7.2.1</t>
  </si>
  <si>
    <t>H21 - Les totaux par nature de prêteur et par nature d'affectation de chaque colonne du tableau 7.2.1 Tableau Etat récapitulatif des emprunts doivent être égaux</t>
  </si>
  <si>
    <t>Tab 8.2 R34 R48</t>
  </si>
  <si>
    <t>Vérifie que les totaux par nature de prêteur et par nature d'affectation (caractérisés par le total 1+2+3 et total général) des Emprunts à taux indexés sur le livret A, colonne f) sont égaux</t>
  </si>
  <si>
    <t>H21</t>
  </si>
  <si>
    <t>Les totaux par nature de prêteur et par nature d'affectation de chaque colonne du tableau 7.2.1 Tableau Etat récapitulatif des emprunts doivent être égaux</t>
  </si>
  <si>
    <t>H22 - Les totaux par nature de prêteur et par nature d'affectation de chaque colonne du tableau 7.2.1 Tableau Etat récapitulatif des emprunts doivent être égaux</t>
  </si>
  <si>
    <t>Tab 8.2 S34 S48</t>
  </si>
  <si>
    <t>H22</t>
  </si>
  <si>
    <t>H23 - Les totaux par nature de prêteur et par nature d'affectation de chaque colonne du tableau 7.2.1 Tableau Etat récapitulatif des emprunts doivent être égaux</t>
  </si>
  <si>
    <t>Tab 8.2 T34 T48</t>
  </si>
  <si>
    <t>H23</t>
  </si>
  <si>
    <t>H24 - Les totaux par nature de prêteur et par nature d'affectation de chaque colonne du tableau 7.2.1 Tableau Etat récapitulatif des emprunts doivent être égaux</t>
  </si>
  <si>
    <t>Tab 8.2 U34 U48</t>
  </si>
  <si>
    <t>H24</t>
  </si>
  <si>
    <t>H25 - Les totaux par nature de prêteur et par nature d'affectation de chaque colonne du tableau 7.2.1 Tableau Etat récapitulatif des emprunts doivent être égaux</t>
  </si>
  <si>
    <t>Tab 8.2 V34 V48</t>
  </si>
  <si>
    <t>H25</t>
  </si>
  <si>
    <t>H26 - Veuillez indiquer un niveau de risque (tableau 7.3.1).</t>
  </si>
  <si>
    <t>Tab 8.3 B8  A8</t>
  </si>
  <si>
    <t>Vérifie si le niveau de risque (tableau 7.3.1) est renseigné</t>
  </si>
  <si>
    <t>H26</t>
  </si>
  <si>
    <t>Veuillez indiquer un niveau de risque (tableau 7.3.1).</t>
  </si>
  <si>
    <t>H27 - Annexe 7.5 - Le montant total des titres participatifs n'est pas le même que celui inscrit au Bilan (compte 16711).</t>
  </si>
  <si>
    <t>Tab 8.5 B8 C8 D8 E8 F8 A8</t>
  </si>
  <si>
    <t>Vérifie si le montant total des titres participatifs est le même que celui inscrit au Bilan (compte 16711).</t>
  </si>
  <si>
    <t>H27</t>
  </si>
  <si>
    <t>Annexe 7.5 - Le montant total des titres participatifs n'est pas le même que celui inscrit au Bilan (compte 1671).</t>
  </si>
  <si>
    <t>https://harmonia.logement.gouv.fr/manuel/notices/2026/sociaux_coord/F07.pdf</t>
  </si>
  <si>
    <t>Modification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</si>
</sst>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F_-;\-* #,##0.00\ _F_-;_-* &quot;-&quot;??\ _F_-;_-@_-"/>
    <numFmt numFmtId="166" formatCode="_-* #,##0\ _F_-;\-* #,##0\ _F_-;_-* &quot;-&quot;??\ _F_-;_-@_-"/>
  </numFmts>
  <fonts count="32">
    <font>
      <sz val="10"/>
      <name val="Arial"/>
    </font>
    <font>
      <sz val="11"/>
      <color theme="1"/>
      <name val="Calibri"/>
      <family val="2"/>
      <scheme val="minor"/>
    </font>
    <font>
      <sz val="10"/>
      <name val="Arial"/>
      <family val="2"/>
    </font>
    <font>
      <sz val="9"/>
      <name val="Arial"/>
      <family val="2"/>
    </font>
    <font>
      <sz val="8"/>
      <name val="Arial"/>
      <family val="2"/>
    </font>
    <font>
      <b/>
      <sz val="10"/>
      <name val="Arial"/>
      <family val="2"/>
    </font>
    <font>
      <b/>
      <sz val="11"/>
      <name val="Arial"/>
      <family val="2"/>
    </font>
    <font>
      <b/>
      <sz val="18"/>
      <name val="Arial"/>
      <family val="2"/>
    </font>
    <font>
      <b/>
      <sz val="9"/>
      <name val="Arial"/>
      <family val="2"/>
    </font>
    <font>
      <b/>
      <sz val="8"/>
      <name val="Arial"/>
      <family val="2"/>
    </font>
    <font>
      <sz val="8"/>
      <name val="Times New Roman"/>
      <family val="1"/>
    </font>
    <font>
      <strike/>
      <sz val="10"/>
      <name val="Arial"/>
      <family val="2"/>
    </font>
    <font>
      <u/>
      <sz val="10"/>
      <name val="Arial"/>
      <family val="2"/>
    </font>
    <font>
      <b/>
      <sz val="14"/>
      <name val="Arial"/>
      <family val="2"/>
    </font>
    <font>
      <i/>
      <sz val="10"/>
      <name val="Arial"/>
      <family val="2"/>
    </font>
    <font>
      <sz val="11"/>
      <name val="Times New Roman"/>
      <family val="1"/>
    </font>
    <font>
      <sz val="10"/>
      <color rgb="FFFF0000"/>
      <name val="Arial"/>
      <family val="2"/>
    </font>
    <font>
      <sz val="10"/>
      <name val="Times New Roman"/>
      <family val="1"/>
    </font>
    <font>
      <b/>
      <sz val="12"/>
      <name val="Arial"/>
      <family val="2"/>
    </font>
    <font>
      <u/>
      <sz val="10"/>
      <color theme="10"/>
      <name val="Arial"/>
      <family val="2"/>
    </font>
    <font>
      <b/>
      <sz val="9"/>
      <color theme="1" tint="4.9989318521683403E-2"/>
      <name val="Arial"/>
      <family val="2"/>
    </font>
    <font>
      <sz val="10"/>
      <color theme="1"/>
      <name val="Arial"/>
      <family val="2"/>
    </font>
    <font>
      <sz val="10"/>
      <name val="Univers Cd (W1)"/>
    </font>
    <font>
      <sz val="10"/>
      <color theme="1"/>
      <name val="Univers Cd (W1)"/>
    </font>
    <font>
      <sz val="11"/>
      <name val="Calibri"/>
      <family val="2"/>
      <scheme val="minor"/>
    </font>
    <font>
      <b/>
      <sz val="10"/>
      <color rgb="FF0000FF"/>
      <name val="Arial"/>
      <family val="2"/>
    </font>
    <font>
      <b/>
      <i/>
      <sz val="10"/>
      <name val="Arial"/>
      <family val="2"/>
    </font>
    <font>
      <sz val="11"/>
      <name val="Calibri Light"/>
      <family val="2"/>
      <scheme val="major"/>
    </font>
    <font>
      <sz val="9"/>
      <color theme="1" tint="0.249977111117893"/>
      <name val="Arial"/>
      <family val="2"/>
    </font>
    <font>
      <sz val="10"/>
      <color rgb="FFFF0000"/>
      <name val="Univers Cd (W1)"/>
    </font>
    <font>
      <u/>
      <sz val="11"/>
      <color theme="10"/>
      <name val="Arial"/>
      <family val="2"/>
    </font>
    <font>
      <b/>
      <sz val="10"/>
      <color theme="1"/>
      <name val="Arial"/>
      <family val="2"/>
    </font>
  </fonts>
  <fills count="13">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34998626667073579"/>
        <bgColor indexed="26"/>
      </patternFill>
    </fill>
    <fill>
      <patternFill patternType="solid">
        <fgColor theme="4" tint="0.39997558519241921"/>
        <bgColor theme="4"/>
      </patternFill>
    </fill>
    <fill>
      <patternFill patternType="solid">
        <fgColor theme="0"/>
        <bgColor indexed="64"/>
      </patternFill>
    </fill>
    <fill>
      <patternFill patternType="solid">
        <fgColor indexed="12"/>
        <bgColor indexed="64"/>
      </patternFill>
    </fill>
    <fill>
      <patternFill patternType="solid">
        <fgColor rgb="FF008000"/>
        <bgColor indexed="64"/>
      </patternFill>
    </fill>
  </fills>
  <borders count="67">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ck">
        <color indexed="64"/>
      </right>
      <top/>
      <bottom style="medium">
        <color indexed="64"/>
      </bottom>
      <diagonal/>
    </border>
    <border>
      <left style="thin">
        <color indexed="64"/>
      </left>
      <right style="thick">
        <color indexed="64"/>
      </right>
      <top/>
      <bottom/>
      <diagonal/>
    </border>
    <border>
      <left style="thin">
        <color indexed="64"/>
      </left>
      <right style="thick">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rgb="FF000000"/>
      </right>
      <top/>
      <bottom/>
      <diagonal/>
    </border>
    <border>
      <left style="medium">
        <color indexed="64"/>
      </left>
      <right style="medium">
        <color rgb="FF000000"/>
      </right>
      <top style="medium">
        <color indexed="64"/>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s>
  <cellStyleXfs count="7">
    <xf numFmtId="0" fontId="0" fillId="0" borderId="0"/>
    <xf numFmtId="165" fontId="2" fillId="0" borderId="0"/>
    <xf numFmtId="0" fontId="2" fillId="0" borderId="0"/>
    <xf numFmtId="0" fontId="17" fillId="0" borderId="0"/>
    <xf numFmtId="0" fontId="19" fillId="0" borderId="0"/>
    <xf numFmtId="0" fontId="22" fillId="0" borderId="0"/>
    <xf numFmtId="0" fontId="1" fillId="0" borderId="0"/>
  </cellStyleXfs>
  <cellXfs count="307">
    <xf numFmtId="0" fontId="0" fillId="0" borderId="0" xfId="0"/>
    <xf numFmtId="0" fontId="8"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8" fillId="0" borderId="6" xfId="0" applyFont="1" applyBorder="1" applyAlignment="1" applyProtection="1">
      <alignment vertical="center"/>
      <protection locked="0"/>
    </xf>
    <xf numFmtId="0" fontId="8" fillId="0" borderId="0" xfId="0" applyFont="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7" fillId="0" borderId="0" xfId="0" applyFont="1" applyAlignment="1" applyProtection="1">
      <alignment vertical="center"/>
      <protection locked="0"/>
    </xf>
    <xf numFmtId="0" fontId="7" fillId="0" borderId="0" xfId="0" applyFont="1" applyAlignment="1" applyProtection="1">
      <alignment horizontal="centerContinuous" vertical="center"/>
      <protection locked="0"/>
    </xf>
    <xf numFmtId="0" fontId="4" fillId="0" borderId="7"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11" fillId="0" borderId="0" xfId="0" applyFont="1" applyAlignment="1" applyProtection="1">
      <alignment vertical="center"/>
      <protection locked="0"/>
    </xf>
    <xf numFmtId="0" fontId="12" fillId="0" borderId="0" xfId="0" applyFont="1" applyAlignment="1" applyProtection="1">
      <alignment textRotation="45"/>
      <protection locked="0"/>
    </xf>
    <xf numFmtId="0" fontId="5" fillId="0" borderId="0" xfId="0" applyFont="1" applyProtection="1">
      <protection locked="0"/>
    </xf>
    <xf numFmtId="0" fontId="4" fillId="0" borderId="0" xfId="0" applyFont="1" applyProtection="1">
      <protection locked="0"/>
    </xf>
    <xf numFmtId="4" fontId="4" fillId="0" borderId="0" xfId="0" applyNumberFormat="1"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right" vertical="center"/>
      <protection locked="0"/>
    </xf>
    <xf numFmtId="0" fontId="2" fillId="0" borderId="7" xfId="0" applyFont="1" applyBorder="1" applyAlignment="1" applyProtection="1">
      <alignment horizontal="center" vertical="center"/>
      <protection locked="0"/>
    </xf>
    <xf numFmtId="0" fontId="2" fillId="0" borderId="6" xfId="0" applyFont="1" applyBorder="1" applyAlignment="1" applyProtection="1">
      <alignment vertical="center"/>
      <protection locked="0"/>
    </xf>
    <xf numFmtId="0" fontId="5" fillId="0" borderId="6" xfId="0" applyFont="1" applyBorder="1" applyAlignment="1" applyProtection="1">
      <alignment vertical="center"/>
      <protection locked="0"/>
    </xf>
    <xf numFmtId="0" fontId="5" fillId="0" borderId="6" xfId="0" applyFont="1" applyBorder="1" applyAlignment="1" applyProtection="1">
      <alignment horizontal="right" vertical="center"/>
      <protection locked="0"/>
    </xf>
    <xf numFmtId="0" fontId="2" fillId="0" borderId="0" xfId="0" applyFont="1" applyAlignment="1" applyProtection="1">
      <alignment horizontal="left" vertical="center"/>
      <protection locked="0"/>
    </xf>
    <xf numFmtId="0" fontId="4" fillId="0" borderId="25" xfId="0" applyFont="1" applyBorder="1" applyAlignment="1" applyProtection="1">
      <alignment horizontal="center" vertical="center"/>
      <protection locked="0"/>
    </xf>
    <xf numFmtId="0" fontId="2" fillId="0" borderId="13" xfId="0" applyFont="1" applyBorder="1" applyAlignment="1" applyProtection="1">
      <alignment vertical="center"/>
      <protection locked="0"/>
    </xf>
    <xf numFmtId="0" fontId="2" fillId="0" borderId="18" xfId="0" applyFont="1" applyBorder="1" applyAlignment="1" applyProtection="1">
      <alignment vertical="center"/>
      <protection locked="0"/>
    </xf>
    <xf numFmtId="165" fontId="2" fillId="0" borderId="0" xfId="1" applyAlignment="1" applyProtection="1">
      <alignment vertical="center"/>
      <protection locked="0"/>
    </xf>
    <xf numFmtId="0" fontId="2" fillId="0" borderId="0" xfId="0" applyFont="1" applyProtection="1">
      <protection locked="0"/>
    </xf>
    <xf numFmtId="0" fontId="2" fillId="0" borderId="0" xfId="0" applyFont="1" applyAlignment="1" applyProtection="1">
      <alignment textRotation="45"/>
      <protection locked="0"/>
    </xf>
    <xf numFmtId="0" fontId="5" fillId="3" borderId="29" xfId="0" applyFont="1" applyFill="1" applyBorder="1" applyAlignment="1" applyProtection="1">
      <alignment horizontal="center" vertical="center" wrapText="1"/>
      <protection locked="0"/>
    </xf>
    <xf numFmtId="0" fontId="5" fillId="3" borderId="30" xfId="0" applyFont="1" applyFill="1" applyBorder="1" applyAlignment="1" applyProtection="1">
      <alignment horizontal="center" vertical="center" wrapText="1"/>
      <protection locked="0"/>
    </xf>
    <xf numFmtId="0" fontId="5" fillId="3" borderId="32" xfId="0" applyFont="1" applyFill="1" applyBorder="1" applyAlignment="1" applyProtection="1">
      <alignment horizontal="center" vertical="center" wrapText="1"/>
      <protection locked="0"/>
    </xf>
    <xf numFmtId="0" fontId="5" fillId="3" borderId="33"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wrapText="1"/>
      <protection locked="0"/>
    </xf>
    <xf numFmtId="0" fontId="2" fillId="3" borderId="6" xfId="0" applyFont="1" applyFill="1" applyBorder="1" applyAlignment="1" applyProtection="1">
      <alignment horizontal="center" wrapText="1"/>
      <protection locked="0"/>
    </xf>
    <xf numFmtId="0" fontId="2" fillId="3" borderId="10" xfId="0" applyFont="1" applyFill="1" applyBorder="1" applyAlignment="1" applyProtection="1">
      <alignment horizontal="center" wrapText="1"/>
      <protection locked="0"/>
    </xf>
    <xf numFmtId="0" fontId="4" fillId="3" borderId="34" xfId="0" applyFont="1" applyFill="1" applyBorder="1" applyAlignment="1" applyProtection="1">
      <alignment horizontal="center"/>
      <protection locked="0"/>
    </xf>
    <xf numFmtId="0" fontId="4" fillId="3" borderId="35" xfId="0" applyFont="1" applyFill="1" applyBorder="1" applyAlignment="1" applyProtection="1">
      <alignment horizontal="center"/>
      <protection locked="0"/>
    </xf>
    <xf numFmtId="0" fontId="4" fillId="3" borderId="20" xfId="0" applyFont="1" applyFill="1" applyBorder="1" applyAlignment="1" applyProtection="1">
      <alignment horizontal="center"/>
      <protection locked="0"/>
    </xf>
    <xf numFmtId="0" fontId="4" fillId="3" borderId="36" xfId="0" applyFont="1" applyFill="1" applyBorder="1" applyAlignment="1" applyProtection="1">
      <alignment horizontal="center"/>
      <protection locked="0"/>
    </xf>
    <xf numFmtId="0" fontId="14" fillId="0" borderId="0" xfId="0" applyFont="1" applyProtection="1">
      <protection locked="0"/>
    </xf>
    <xf numFmtId="0" fontId="15" fillId="0" borderId="0" xfId="0" applyFont="1" applyAlignment="1" applyProtection="1">
      <alignment vertical="center"/>
      <protection locked="0"/>
    </xf>
    <xf numFmtId="0" fontId="15" fillId="0" borderId="0" xfId="0" applyFont="1" applyProtection="1">
      <protection locked="0"/>
    </xf>
    <xf numFmtId="4" fontId="2" fillId="0" borderId="0" xfId="0" applyNumberFormat="1" applyFont="1" applyAlignment="1" applyProtection="1">
      <alignment vertical="center"/>
      <protection locked="0"/>
    </xf>
    <xf numFmtId="0" fontId="2" fillId="0" borderId="0" xfId="0" applyFont="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2" fillId="0" borderId="0" xfId="2"/>
    <xf numFmtId="0" fontId="3" fillId="7" borderId="34" xfId="0" applyFont="1" applyFill="1" applyBorder="1" applyAlignment="1" applyProtection="1">
      <alignment horizontal="center" vertical="center"/>
      <protection locked="0"/>
    </xf>
    <xf numFmtId="0" fontId="3" fillId="7" borderId="20" xfId="0" applyFont="1" applyFill="1" applyBorder="1" applyAlignment="1" applyProtection="1">
      <alignment horizontal="center" vertical="center"/>
      <protection locked="0"/>
    </xf>
    <xf numFmtId="0" fontId="8" fillId="7" borderId="36" xfId="0" applyFont="1" applyFill="1" applyBorder="1" applyAlignment="1" applyProtection="1">
      <alignment horizontal="center" vertical="center" wrapText="1"/>
      <protection locked="0"/>
    </xf>
    <xf numFmtId="0" fontId="3" fillId="8" borderId="5" xfId="0" applyFont="1" applyFill="1" applyBorder="1" applyAlignment="1" applyProtection="1">
      <alignment horizontal="center" vertical="center" wrapText="1"/>
      <protection locked="0"/>
    </xf>
    <xf numFmtId="0" fontId="3" fillId="8" borderId="22" xfId="0" applyFont="1" applyFill="1" applyBorder="1" applyAlignment="1" applyProtection="1">
      <alignment horizontal="center" vertical="center" wrapText="1"/>
      <protection locked="0"/>
    </xf>
    <xf numFmtId="0" fontId="3" fillId="8" borderId="40" xfId="0" applyFont="1" applyFill="1" applyBorder="1" applyAlignment="1" applyProtection="1">
      <alignment horizontal="center" vertical="center" wrapText="1"/>
      <protection locked="0"/>
    </xf>
    <xf numFmtId="0" fontId="3" fillId="8" borderId="4" xfId="0" applyFont="1" applyFill="1" applyBorder="1" applyAlignment="1" applyProtection="1">
      <alignment horizontal="center" vertical="center" wrapText="1"/>
      <protection locked="0"/>
    </xf>
    <xf numFmtId="0" fontId="3" fillId="8" borderId="23" xfId="0" applyFont="1" applyFill="1" applyBorder="1" applyAlignment="1" applyProtection="1">
      <alignment horizontal="center" vertical="center" wrapText="1"/>
      <protection locked="0"/>
    </xf>
    <xf numFmtId="0" fontId="3" fillId="8" borderId="39" xfId="0" applyFont="1" applyFill="1" applyBorder="1" applyAlignment="1" applyProtection="1">
      <alignment horizontal="center" vertical="center" wrapText="1"/>
      <protection locked="0"/>
    </xf>
    <xf numFmtId="0" fontId="16" fillId="0" borderId="0" xfId="0" applyFont="1" applyAlignment="1" applyProtection="1">
      <alignment vertical="center"/>
      <protection locked="0"/>
    </xf>
    <xf numFmtId="0" fontId="5" fillId="0" borderId="7" xfId="0" applyFont="1" applyBorder="1" applyAlignment="1" applyProtection="1">
      <alignment horizontal="left" vertical="center"/>
      <protection locked="0"/>
    </xf>
    <xf numFmtId="0" fontId="2" fillId="3" borderId="49" xfId="0" applyFont="1" applyFill="1" applyBorder="1" applyAlignment="1" applyProtection="1">
      <alignment horizontal="center" vertical="center" wrapText="1"/>
      <protection locked="0"/>
    </xf>
    <xf numFmtId="0" fontId="4" fillId="3" borderId="48" xfId="0" applyFont="1" applyFill="1" applyBorder="1" applyAlignment="1" applyProtection="1">
      <alignment horizontal="center"/>
      <protection locked="0"/>
    </xf>
    <xf numFmtId="0" fontId="5" fillId="3" borderId="50" xfId="0" applyFont="1" applyFill="1" applyBorder="1" applyAlignment="1" applyProtection="1">
      <alignment horizontal="center" vertical="center" wrapText="1"/>
      <protection locked="0"/>
    </xf>
    <xf numFmtId="0" fontId="13" fillId="0" borderId="0" xfId="0" applyFont="1" applyProtection="1">
      <protection locked="0"/>
    </xf>
    <xf numFmtId="0" fontId="2" fillId="3" borderId="25" xfId="0" applyFont="1" applyFill="1" applyBorder="1" applyAlignment="1" applyProtection="1">
      <alignment horizontal="center" wrapText="1"/>
      <protection locked="0"/>
    </xf>
    <xf numFmtId="4" fontId="9" fillId="0" borderId="7" xfId="0" applyNumberFormat="1" applyFont="1" applyBorder="1" applyProtection="1">
      <protection locked="0"/>
    </xf>
    <xf numFmtId="0" fontId="8" fillId="0" borderId="47" xfId="0" applyFont="1" applyBorder="1" applyProtection="1">
      <protection locked="0"/>
    </xf>
    <xf numFmtId="0" fontId="2" fillId="0" borderId="0" xfId="0" applyFont="1" applyAlignment="1">
      <alignment vertical="center"/>
    </xf>
    <xf numFmtId="0" fontId="4" fillId="0" borderId="0" xfId="0" applyFont="1" applyAlignment="1" applyProtection="1">
      <alignment vertical="center"/>
      <protection locked="0"/>
    </xf>
    <xf numFmtId="0" fontId="2" fillId="0" borderId="0" xfId="0" applyFont="1"/>
    <xf numFmtId="4" fontId="4" fillId="5" borderId="3" xfId="0" applyNumberFormat="1" applyFont="1" applyFill="1" applyBorder="1" applyAlignment="1" applyProtection="1">
      <alignment horizontal="right" vertical="center"/>
      <protection locked="0"/>
    </xf>
    <xf numFmtId="0" fontId="3" fillId="7" borderId="20" xfId="0" applyFont="1" applyFill="1" applyBorder="1" applyAlignment="1" applyProtection="1">
      <alignment horizontal="center" vertical="center" wrapText="1"/>
      <protection locked="0"/>
    </xf>
    <xf numFmtId="0" fontId="16" fillId="0" borderId="0" xfId="0" applyFont="1"/>
    <xf numFmtId="0" fontId="16" fillId="0" borderId="0" xfId="0" applyFont="1" applyAlignment="1">
      <alignment vertical="top" wrapText="1"/>
    </xf>
    <xf numFmtId="4" fontId="4" fillId="2" borderId="6" xfId="1" applyNumberFormat="1" applyFont="1" applyFill="1" applyBorder="1" applyAlignment="1" applyProtection="1">
      <alignment horizontal="right" vertical="center"/>
      <protection locked="0"/>
    </xf>
    <xf numFmtId="4" fontId="4" fillId="2" borderId="3" xfId="1" applyNumberFormat="1" applyFont="1" applyFill="1" applyBorder="1" applyAlignment="1" applyProtection="1">
      <alignment horizontal="right" vertical="center"/>
      <protection locked="0"/>
    </xf>
    <xf numFmtId="4" fontId="4" fillId="2" borderId="14" xfId="1" applyNumberFormat="1" applyFont="1" applyFill="1" applyBorder="1" applyAlignment="1" applyProtection="1">
      <alignment horizontal="right" vertical="center"/>
      <protection locked="0"/>
    </xf>
    <xf numFmtId="4" fontId="4" fillId="2" borderId="12" xfId="1" applyNumberFormat="1" applyFont="1" applyFill="1" applyBorder="1" applyAlignment="1" applyProtection="1">
      <alignment horizontal="right" vertical="center"/>
      <protection locked="0"/>
    </xf>
    <xf numFmtId="4" fontId="4" fillId="2" borderId="19" xfId="1" applyNumberFormat="1" applyFont="1" applyFill="1" applyBorder="1" applyAlignment="1" applyProtection="1">
      <alignment horizontal="right" vertical="center"/>
      <protection locked="0"/>
    </xf>
    <xf numFmtId="4" fontId="4" fillId="2" borderId="17" xfId="1" applyNumberFormat="1" applyFont="1" applyFill="1" applyBorder="1" applyAlignment="1" applyProtection="1">
      <alignment horizontal="right" vertical="center"/>
      <protection locked="0"/>
    </xf>
    <xf numFmtId="4" fontId="4" fillId="2" borderId="3" xfId="0" applyNumberFormat="1" applyFont="1" applyFill="1" applyBorder="1" applyAlignment="1" applyProtection="1">
      <alignment horizontal="right" vertical="center"/>
      <protection locked="0"/>
    </xf>
    <xf numFmtId="4" fontId="4" fillId="5" borderId="6" xfId="1" applyNumberFormat="1" applyFont="1" applyFill="1" applyBorder="1" applyAlignment="1" applyProtection="1">
      <alignment horizontal="right" vertical="center"/>
      <protection locked="0"/>
    </xf>
    <xf numFmtId="4" fontId="2" fillId="0" borderId="3" xfId="0" applyNumberFormat="1" applyFont="1" applyBorder="1" applyAlignment="1" applyProtection="1">
      <alignment horizontal="right" vertical="center"/>
      <protection locked="0"/>
    </xf>
    <xf numFmtId="0" fontId="0" fillId="0" borderId="0" xfId="0" applyAlignment="1">
      <alignment wrapText="1"/>
    </xf>
    <xf numFmtId="0" fontId="24" fillId="9" borderId="0" xfId="0" applyFont="1" applyFill="1" applyAlignment="1">
      <alignment horizontal="center"/>
    </xf>
    <xf numFmtId="0" fontId="24" fillId="9" borderId="0" xfId="0" applyFont="1" applyFill="1"/>
    <xf numFmtId="16" fontId="0" fillId="0" borderId="0" xfId="0" applyNumberFormat="1"/>
    <xf numFmtId="0" fontId="23" fillId="0" borderId="0" xfId="5" applyFont="1" applyAlignment="1">
      <alignment wrapText="1"/>
    </xf>
    <xf numFmtId="0" fontId="2" fillId="0" borderId="0" xfId="0" applyFont="1" applyAlignment="1">
      <alignment wrapText="1"/>
    </xf>
    <xf numFmtId="4" fontId="21" fillId="0" borderId="0" xfId="0" applyNumberFormat="1" applyFont="1"/>
    <xf numFmtId="0" fontId="21" fillId="0" borderId="0" xfId="0" applyFont="1"/>
    <xf numFmtId="0" fontId="23" fillId="0" borderId="0" xfId="5" applyFont="1"/>
    <xf numFmtId="0" fontId="2" fillId="0" borderId="0" xfId="0" applyFont="1" applyAlignment="1">
      <alignment vertical="top" wrapText="1"/>
    </xf>
    <xf numFmtId="49" fontId="4" fillId="10" borderId="10" xfId="1" applyNumberFormat="1" applyFont="1" applyFill="1" applyBorder="1" applyAlignment="1" applyProtection="1">
      <alignment horizontal="center" vertical="center"/>
      <protection locked="0"/>
    </xf>
    <xf numFmtId="49" fontId="4" fillId="10" borderId="15" xfId="1" applyNumberFormat="1" applyFont="1" applyFill="1" applyBorder="1" applyAlignment="1" applyProtection="1">
      <alignment horizontal="center" vertical="center"/>
      <protection locked="0"/>
    </xf>
    <xf numFmtId="49" fontId="2" fillId="10" borderId="6" xfId="1" applyNumberFormat="1" applyFill="1" applyBorder="1" applyAlignment="1" applyProtection="1">
      <alignment horizontal="left" vertical="center"/>
      <protection locked="0"/>
    </xf>
    <xf numFmtId="0" fontId="25" fillId="0" borderId="0" xfId="0" applyFont="1" applyAlignment="1" applyProtection="1">
      <alignment vertical="center"/>
      <protection locked="0"/>
    </xf>
    <xf numFmtId="0" fontId="2" fillId="0" borderId="25" xfId="0" applyFont="1" applyBorder="1" applyAlignment="1" applyProtection="1">
      <alignment horizontal="center" vertical="center"/>
      <protection locked="0"/>
    </xf>
    <xf numFmtId="0" fontId="2" fillId="0" borderId="6" xfId="0" applyFont="1" applyBorder="1" applyAlignment="1" applyProtection="1">
      <alignment horizontal="left" vertical="center"/>
      <protection locked="0"/>
    </xf>
    <xf numFmtId="0" fontId="2" fillId="0" borderId="6" xfId="0" applyFont="1" applyBorder="1" applyAlignment="1" applyProtection="1">
      <alignment vertical="center" wrapText="1"/>
      <protection locked="0"/>
    </xf>
    <xf numFmtId="0" fontId="4" fillId="0" borderId="51" xfId="0" applyFont="1" applyBorder="1" applyAlignment="1" applyProtection="1">
      <alignment horizontal="center" vertical="center"/>
      <protection locked="0"/>
    </xf>
    <xf numFmtId="0" fontId="26" fillId="0" borderId="6" xfId="0" applyFont="1" applyBorder="1" applyAlignment="1" applyProtection="1">
      <alignment vertical="center"/>
      <protection locked="0"/>
    </xf>
    <xf numFmtId="0" fontId="5" fillId="0" borderId="0" xfId="0" applyFont="1" applyAlignment="1" applyProtection="1">
      <alignment horizontal="right" vertical="center"/>
      <protection locked="0"/>
    </xf>
    <xf numFmtId="0" fontId="4" fillId="10" borderId="7" xfId="0" applyFont="1" applyFill="1" applyBorder="1" applyAlignment="1" applyProtection="1">
      <alignment horizontal="center" vertical="center"/>
      <protection locked="0"/>
    </xf>
    <xf numFmtId="0" fontId="4" fillId="10" borderId="11" xfId="0" applyFont="1" applyFill="1" applyBorder="1" applyAlignment="1" applyProtection="1">
      <alignment horizontal="center" vertical="center"/>
      <protection locked="0"/>
    </xf>
    <xf numFmtId="0" fontId="4" fillId="10" borderId="16" xfId="0" applyFont="1" applyFill="1" applyBorder="1" applyAlignment="1" applyProtection="1">
      <alignment horizontal="center" vertical="center"/>
      <protection locked="0"/>
    </xf>
    <xf numFmtId="0" fontId="4" fillId="10" borderId="25" xfId="0" applyFont="1" applyFill="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27" fillId="0" borderId="0" xfId="0" applyFont="1" applyAlignment="1">
      <alignment horizontal="left" vertical="center" wrapText="1"/>
    </xf>
    <xf numFmtId="0" fontId="28" fillId="7" borderId="20" xfId="0" applyFont="1" applyFill="1" applyBorder="1" applyAlignment="1" applyProtection="1">
      <alignment horizontal="center" vertical="center" wrapText="1"/>
      <protection locked="0"/>
    </xf>
    <xf numFmtId="4" fontId="2" fillId="5" borderId="47" xfId="2" applyNumberFormat="1" applyFill="1" applyBorder="1" applyAlignment="1">
      <alignment horizontal="right"/>
    </xf>
    <xf numFmtId="0" fontId="4" fillId="0" borderId="10" xfId="0" applyFont="1" applyBorder="1" applyAlignment="1" applyProtection="1">
      <alignment horizontal="center" vertical="center"/>
      <protection locked="0"/>
    </xf>
    <xf numFmtId="0" fontId="4" fillId="0" borderId="10" xfId="0" applyFont="1" applyBorder="1" applyAlignment="1" applyProtection="1">
      <alignment horizontal="center" vertical="center" wrapText="1"/>
      <protection locked="0"/>
    </xf>
    <xf numFmtId="0" fontId="2" fillId="0" borderId="52" xfId="0" applyFont="1" applyBorder="1" applyAlignment="1" applyProtection="1">
      <alignment horizontal="center" vertical="center"/>
      <protection locked="0"/>
    </xf>
    <xf numFmtId="0" fontId="5" fillId="0" borderId="52" xfId="0" applyFont="1" applyBorder="1" applyAlignment="1" applyProtection="1">
      <alignment horizontal="left" vertical="center"/>
      <protection locked="0"/>
    </xf>
    <xf numFmtId="0" fontId="5" fillId="0" borderId="0" xfId="0" applyFont="1" applyAlignment="1" applyProtection="1">
      <alignment vertical="center"/>
      <protection locked="0"/>
    </xf>
    <xf numFmtId="0" fontId="4" fillId="4" borderId="0" xfId="0" applyFont="1" applyFill="1" applyAlignment="1" applyProtection="1">
      <alignment vertical="center"/>
      <protection locked="0"/>
    </xf>
    <xf numFmtId="0" fontId="8" fillId="7" borderId="53"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10" fillId="0" borderId="0" xfId="3" applyFont="1" applyAlignment="1" applyProtection="1">
      <alignment vertical="center" wrapText="1"/>
      <protection locked="0"/>
    </xf>
    <xf numFmtId="0" fontId="16" fillId="0" borderId="0" xfId="0" applyFont="1" applyAlignment="1">
      <alignment horizontal="center" wrapText="1"/>
    </xf>
    <xf numFmtId="0" fontId="29" fillId="0" borderId="0" xfId="5" applyFont="1" applyAlignment="1">
      <alignment wrapText="1"/>
    </xf>
    <xf numFmtId="0" fontId="2" fillId="0" borderId="0" xfId="0" applyFont="1" applyAlignment="1">
      <alignment horizontal="center" vertical="center" wrapText="1"/>
    </xf>
    <xf numFmtId="0" fontId="2" fillId="0" borderId="0" xfId="0" applyFont="1" applyAlignment="1">
      <alignment horizontal="right" wrapText="1"/>
    </xf>
    <xf numFmtId="0" fontId="6"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8" fillId="7" borderId="29"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19" fillId="0" borderId="0" xfId="4" applyAlignment="1" applyProtection="1">
      <alignment horizontal="left" vertical="center"/>
      <protection locked="0"/>
    </xf>
    <xf numFmtId="0" fontId="4" fillId="0" borderId="0" xfId="0" applyFont="1" applyAlignment="1" applyProtection="1">
      <alignment horizontal="left"/>
      <protection locked="0"/>
    </xf>
    <xf numFmtId="4" fontId="16" fillId="0" borderId="0" xfId="0" applyNumberFormat="1" applyFont="1"/>
    <xf numFmtId="0" fontId="16" fillId="0" borderId="0" xfId="0" applyFont="1" applyAlignment="1">
      <alignment wrapText="1"/>
    </xf>
    <xf numFmtId="164" fontId="2" fillId="0" borderId="3" xfId="0" applyNumberFormat="1" applyFont="1" applyBorder="1" applyAlignment="1" applyProtection="1">
      <alignment vertical="center"/>
      <protection locked="0"/>
    </xf>
    <xf numFmtId="0" fontId="2"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center"/>
    </xf>
    <xf numFmtId="0" fontId="23" fillId="0" borderId="0" xfId="5" applyFont="1" applyAlignment="1">
      <alignment horizontal="center" wrapText="1"/>
    </xf>
    <xf numFmtId="0" fontId="0" fillId="0" borderId="0" xfId="0" applyAlignment="1">
      <alignment horizontal="center"/>
    </xf>
    <xf numFmtId="0" fontId="2" fillId="5" borderId="47" xfId="2" applyNumberFormat="1" applyFill="1" applyBorder="1" applyAlignment="1">
      <alignment horizontal="right"/>
    </xf>
    <xf numFmtId="14" fontId="2" fillId="5" borderId="47" xfId="2" applyNumberFormat="1" applyFill="1" applyBorder="1" applyAlignment="1">
      <alignment horizontal="right"/>
    </xf>
    <xf numFmtId="0" fontId="30" fillId="0" borderId="0" xfId="4" applyFont="1" applyAlignment="1" applyProtection="1">
      <alignment horizontal="center" vertical="center"/>
      <protection locked="0"/>
    </xf>
    <xf numFmtId="0" fontId="0" fillId="0" borderId="0" xfId="0" applyProtection="1">
      <protection locked="0"/>
    </xf>
    <xf numFmtId="0" fontId="5" fillId="0" borderId="0" xfId="0" applyFont="1" applyAlignment="1" applyProtection="1">
      <alignment horizontal="right" vertical="center"/>
      <protection locked="0"/>
    </xf>
    <xf numFmtId="0" fontId="15" fillId="0" borderId="18"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17" fillId="0" borderId="0" xfId="0" applyFont="1" applyAlignment="1">
      <alignment horizontal="left" vertical="center" wrapText="1"/>
    </xf>
    <xf numFmtId="0" fontId="2" fillId="0" borderId="0" xfId="0" applyFont="1" applyBorder="1" applyAlignment="1" applyProtection="1">
      <alignment horizontal="left" vertical="center"/>
      <protection locked="0"/>
    </xf>
    <xf numFmtId="0" fontId="15" fillId="0" borderId="0" xfId="0" applyFont="1" applyAlignment="1" applyProtection="1">
      <alignment horizontal="right" vertical="center"/>
      <protection locked="0"/>
    </xf>
    <xf numFmtId="0" fontId="8" fillId="7" borderId="1"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5" fillId="6" borderId="27" xfId="0" applyFont="1" applyFill="1" applyBorder="1" applyAlignment="1" applyProtection="1">
      <alignment horizontal="left" vertical="center"/>
      <protection locked="0"/>
    </xf>
    <xf numFmtId="0" fontId="3" fillId="7" borderId="20" xfId="0" applyFont="1" applyFill="1" applyBorder="1" applyAlignment="1" applyProtection="1">
      <alignment horizontal="center" vertical="center"/>
      <protection locked="0"/>
    </xf>
    <xf numFmtId="0" fontId="5" fillId="6" borderId="28" xfId="0"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0" fontId="10" fillId="11" borderId="0" xfId="3" applyFont="1" applyFill="1" applyAlignment="1" applyProtection="1">
      <alignment vertical="center" wrapText="1"/>
      <protection locked="0"/>
    </xf>
    <xf numFmtId="4" fontId="31" fillId="12" borderId="8" xfId="6" applyNumberFormat="1" applyFont="1" applyFill="1" applyBorder="1" applyAlignment="1">
      <alignment horizontal="right" vertical="center"/>
    </xf>
    <xf numFmtId="0" fontId="2" fillId="7" borderId="36" xfId="0" applyFont="1" applyFill="1" applyBorder="1" applyAlignment="1" applyProtection="1">
      <alignment horizontal="center" vertical="center"/>
      <protection locked="0"/>
    </xf>
    <xf numFmtId="4" fontId="4" fillId="2" borderId="6" xfId="0" applyNumberFormat="1" applyFont="1" applyFill="1" applyBorder="1" applyAlignment="1" applyProtection="1">
      <alignment horizontal="right" vertical="center"/>
      <protection locked="0"/>
    </xf>
    <xf numFmtId="4" fontId="4" fillId="2" borderId="0" xfId="1" applyNumberFormat="1" applyFont="1" applyFill="1" applyBorder="1" applyAlignment="1" applyProtection="1">
      <alignment horizontal="right" vertical="center"/>
      <protection locked="0"/>
    </xf>
    <xf numFmtId="4" fontId="4" fillId="2" borderId="13" xfId="1" applyNumberFormat="1" applyFont="1" applyFill="1" applyBorder="1" applyAlignment="1" applyProtection="1">
      <alignment horizontal="right" vertical="center"/>
      <protection locked="0"/>
    </xf>
    <xf numFmtId="4" fontId="4" fillId="2" borderId="18" xfId="1" applyNumberFormat="1" applyFont="1" applyFill="1" applyBorder="1" applyAlignment="1" applyProtection="1">
      <alignment horizontal="right" vertical="center"/>
      <protection locked="0"/>
    </xf>
    <xf numFmtId="4" fontId="4" fillId="2" borderId="9" xfId="0" applyNumberFormat="1" applyFont="1" applyFill="1" applyBorder="1" applyAlignment="1" applyProtection="1">
      <alignment horizontal="right" vertical="center"/>
      <protection locked="0"/>
    </xf>
    <xf numFmtId="4" fontId="21" fillId="12" borderId="0" xfId="6" applyNumberFormat="1" applyFont="1" applyFill="1" applyBorder="1" applyAlignment="1">
      <alignment horizontal="right" vertical="center"/>
    </xf>
    <xf numFmtId="4" fontId="4" fillId="2" borderId="9" xfId="1" applyNumberFormat="1" applyFont="1" applyFill="1" applyBorder="1" applyAlignment="1" applyProtection="1">
      <alignment horizontal="right" vertical="center"/>
      <protection locked="0"/>
    </xf>
    <xf numFmtId="165" fontId="9" fillId="6" borderId="46" xfId="1" applyFont="1" applyFill="1" applyBorder="1" applyAlignment="1" applyProtection="1">
      <alignment vertical="center"/>
      <protection locked="0"/>
    </xf>
    <xf numFmtId="4" fontId="31" fillId="12" borderId="21" xfId="6" applyNumberFormat="1" applyFont="1" applyFill="1" applyBorder="1" applyAlignment="1">
      <alignment horizontal="right" vertical="center"/>
    </xf>
    <xf numFmtId="4" fontId="31" fillId="12" borderId="56" xfId="6" applyNumberFormat="1" applyFont="1" applyFill="1" applyBorder="1" applyAlignment="1">
      <alignment horizontal="right" vertical="center"/>
    </xf>
    <xf numFmtId="4" fontId="31" fillId="12" borderId="26" xfId="6" applyNumberFormat="1" applyFont="1" applyFill="1" applyBorder="1" applyAlignment="1">
      <alignment horizontal="right" vertical="center"/>
    </xf>
    <xf numFmtId="4" fontId="21" fillId="12" borderId="57" xfId="6" applyNumberFormat="1" applyFont="1" applyFill="1" applyBorder="1" applyAlignment="1">
      <alignment horizontal="right" vertical="center"/>
    </xf>
    <xf numFmtId="4" fontId="21" fillId="12" borderId="58" xfId="6" applyNumberFormat="1" applyFont="1" applyFill="1" applyBorder="1" applyAlignment="1">
      <alignment horizontal="right" vertical="center"/>
    </xf>
    <xf numFmtId="4" fontId="31" fillId="12" borderId="47" xfId="6" applyNumberFormat="1" applyFont="1" applyFill="1" applyBorder="1" applyAlignment="1">
      <alignment horizontal="right" vertical="center"/>
    </xf>
    <xf numFmtId="0" fontId="2" fillId="0" borderId="0" xfId="0" applyFont="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164" fontId="2" fillId="0" borderId="9" xfId="0" applyNumberFormat="1" applyFont="1" applyBorder="1" applyAlignment="1" applyProtection="1">
      <alignment vertical="center"/>
      <protection locked="0"/>
    </xf>
    <xf numFmtId="4" fontId="21" fillId="12" borderId="60" xfId="6" applyNumberFormat="1" applyFont="1" applyFill="1" applyBorder="1" applyAlignment="1">
      <alignment horizontal="right" vertical="center"/>
    </xf>
    <xf numFmtId="4" fontId="2" fillId="0" borderId="9" xfId="0" applyNumberFormat="1" applyFont="1" applyBorder="1" applyAlignment="1" applyProtection="1">
      <alignment horizontal="right" vertical="center"/>
      <protection locked="0"/>
    </xf>
    <xf numFmtId="4" fontId="4" fillId="5" borderId="9" xfId="0" applyNumberFormat="1" applyFont="1" applyFill="1" applyBorder="1" applyAlignment="1" applyProtection="1">
      <alignment horizontal="right" vertical="center"/>
      <protection locked="0"/>
    </xf>
    <xf numFmtId="164" fontId="2" fillId="0" borderId="57" xfId="0" applyNumberFormat="1" applyFont="1" applyBorder="1" applyAlignment="1" applyProtection="1">
      <alignment vertical="center"/>
      <protection locked="0"/>
    </xf>
    <xf numFmtId="4" fontId="2" fillId="0" borderId="58" xfId="0" applyNumberFormat="1" applyFont="1" applyBorder="1" applyAlignment="1" applyProtection="1">
      <alignment horizontal="right" vertical="center"/>
      <protection locked="0"/>
    </xf>
    <xf numFmtId="4" fontId="4" fillId="5" borderId="58" xfId="0" applyNumberFormat="1" applyFont="1" applyFill="1" applyBorder="1" applyAlignment="1" applyProtection="1">
      <alignment horizontal="right" vertical="center"/>
      <protection locked="0"/>
    </xf>
    <xf numFmtId="164" fontId="2" fillId="0" borderId="0" xfId="0" applyNumberFormat="1" applyFont="1" applyBorder="1" applyAlignment="1" applyProtection="1">
      <alignment vertical="center"/>
      <protection locked="0"/>
    </xf>
    <xf numFmtId="4" fontId="2" fillId="0" borderId="0" xfId="0" applyNumberFormat="1" applyFont="1" applyBorder="1" applyAlignment="1" applyProtection="1">
      <alignment horizontal="right" vertical="center"/>
      <protection locked="0"/>
    </xf>
    <xf numFmtId="4" fontId="4" fillId="5" borderId="0" xfId="0" applyNumberFormat="1" applyFont="1" applyFill="1" applyBorder="1" applyAlignment="1" applyProtection="1">
      <alignment horizontal="right" vertical="center"/>
      <protection locked="0"/>
    </xf>
    <xf numFmtId="164" fontId="2" fillId="0" borderId="6" xfId="0" applyNumberFormat="1" applyFont="1" applyBorder="1" applyAlignment="1" applyProtection="1">
      <alignment vertical="center"/>
      <protection locked="0"/>
    </xf>
    <xf numFmtId="4" fontId="21" fillId="12" borderId="7" xfId="6" applyNumberFormat="1" applyFont="1" applyFill="1" applyBorder="1" applyAlignment="1">
      <alignment horizontal="right" vertical="center"/>
    </xf>
    <xf numFmtId="4" fontId="2" fillId="0" borderId="6" xfId="0" applyNumberFormat="1" applyFont="1" applyBorder="1" applyAlignment="1" applyProtection="1">
      <alignment horizontal="right" vertical="center"/>
      <protection locked="0"/>
    </xf>
    <xf numFmtId="164" fontId="2" fillId="5" borderId="58" xfId="0" applyNumberFormat="1" applyFont="1" applyFill="1" applyBorder="1" applyAlignment="1" applyProtection="1">
      <alignment vertical="center"/>
      <protection locked="0"/>
    </xf>
    <xf numFmtId="4" fontId="4" fillId="2" borderId="58" xfId="0" applyNumberFormat="1" applyFont="1" applyFill="1" applyBorder="1" applyAlignment="1" applyProtection="1">
      <alignment horizontal="right" vertical="center"/>
      <protection locked="0"/>
    </xf>
    <xf numFmtId="4" fontId="4" fillId="2" borderId="47" xfId="1" applyNumberFormat="1" applyFont="1" applyFill="1" applyBorder="1" applyAlignment="1" applyProtection="1">
      <alignment horizontal="right" vertical="center"/>
      <protection locked="0"/>
    </xf>
    <xf numFmtId="164" fontId="2" fillId="5" borderId="0" xfId="0" applyNumberFormat="1" applyFont="1" applyFill="1" applyBorder="1" applyAlignment="1" applyProtection="1">
      <alignment vertical="center"/>
      <protection locked="0"/>
    </xf>
    <xf numFmtId="4" fontId="4" fillId="2" borderId="0" xfId="0" applyNumberFormat="1" applyFont="1" applyFill="1" applyBorder="1" applyAlignment="1" applyProtection="1">
      <alignment horizontal="right" vertical="center"/>
      <protection locked="0"/>
    </xf>
    <xf numFmtId="4" fontId="4" fillId="2" borderId="28" xfId="1" applyNumberFormat="1" applyFont="1" applyFill="1" applyBorder="1" applyAlignment="1" applyProtection="1">
      <alignment horizontal="right" vertical="center"/>
      <protection locked="0"/>
    </xf>
    <xf numFmtId="4" fontId="31" fillId="12" borderId="28" xfId="6" applyNumberFormat="1" applyFont="1" applyFill="1" applyBorder="1" applyAlignment="1">
      <alignment horizontal="right" vertical="center"/>
    </xf>
    <xf numFmtId="4" fontId="31" fillId="12" borderId="46" xfId="6" applyNumberFormat="1" applyFont="1" applyFill="1" applyBorder="1" applyAlignment="1">
      <alignment horizontal="right" vertical="center"/>
    </xf>
    <xf numFmtId="4" fontId="31" fillId="12" borderId="27" xfId="6" applyNumberFormat="1" applyFont="1" applyFill="1" applyBorder="1" applyAlignment="1">
      <alignment horizontal="right" vertical="center"/>
    </xf>
    <xf numFmtId="4" fontId="4" fillId="2" borderId="61" xfId="0" applyNumberFormat="1" applyFont="1" applyFill="1" applyBorder="1" applyAlignment="1" applyProtection="1">
      <alignment horizontal="right" vertical="center"/>
      <protection locked="0"/>
    </xf>
    <xf numFmtId="4" fontId="4" fillId="2" borderId="59" xfId="0" applyNumberFormat="1" applyFont="1" applyFill="1" applyBorder="1" applyAlignment="1" applyProtection="1">
      <alignment horizontal="right" vertical="center"/>
      <protection locked="0"/>
    </xf>
    <xf numFmtId="0" fontId="5" fillId="0" borderId="45" xfId="0" applyFont="1" applyBorder="1" applyAlignment="1" applyProtection="1">
      <alignment horizontal="left" vertical="center"/>
      <protection locked="0"/>
    </xf>
    <xf numFmtId="0" fontId="5" fillId="0" borderId="56" xfId="0" applyFont="1" applyBorder="1" applyAlignment="1" applyProtection="1">
      <alignment vertical="center"/>
      <protection locked="0"/>
    </xf>
    <xf numFmtId="0" fontId="2" fillId="0" borderId="28" xfId="0" applyFont="1" applyBorder="1" applyAlignment="1" applyProtection="1">
      <alignment horizontal="center" vertical="center"/>
      <protection locked="0"/>
    </xf>
    <xf numFmtId="4" fontId="21" fillId="12" borderId="47" xfId="6" applyNumberFormat="1" applyFont="1" applyFill="1" applyBorder="1" applyAlignment="1">
      <alignment horizontal="right" vertical="center"/>
    </xf>
    <xf numFmtId="4" fontId="21" fillId="12" borderId="28" xfId="6" applyNumberFormat="1" applyFont="1" applyFill="1" applyBorder="1" applyAlignment="1">
      <alignment horizontal="right" vertical="center"/>
    </xf>
    <xf numFmtId="4" fontId="21" fillId="12" borderId="46" xfId="6" applyNumberFormat="1" applyFont="1" applyFill="1" applyBorder="1" applyAlignment="1">
      <alignment horizontal="right" vertical="center"/>
    </xf>
    <xf numFmtId="4" fontId="21" fillId="12" borderId="27" xfId="6" applyNumberFormat="1" applyFont="1" applyFill="1" applyBorder="1" applyAlignment="1">
      <alignment horizontal="right" vertical="center"/>
    </xf>
    <xf numFmtId="0" fontId="5" fillId="0" borderId="27" xfId="0" applyFont="1" applyBorder="1" applyAlignment="1" applyProtection="1">
      <alignment horizontal="left" vertical="center"/>
      <protection locked="0"/>
    </xf>
    <xf numFmtId="49" fontId="4" fillId="2" borderId="25" xfId="0" applyNumberFormat="1" applyFont="1" applyFill="1" applyBorder="1" applyAlignment="1" applyProtection="1">
      <alignment horizontal="center"/>
      <protection locked="0"/>
    </xf>
    <xf numFmtId="4" fontId="4" fillId="2" borderId="3" xfId="1" applyNumberFormat="1" applyFont="1" applyFill="1" applyBorder="1" applyProtection="1">
      <protection locked="0"/>
    </xf>
    <xf numFmtId="49" fontId="4" fillId="2" borderId="3" xfId="0" applyNumberFormat="1" applyFont="1" applyFill="1" applyBorder="1" applyAlignment="1" applyProtection="1">
      <alignment horizontal="center"/>
      <protection locked="0"/>
    </xf>
    <xf numFmtId="14" fontId="4" fillId="2" borderId="3" xfId="0" applyNumberFormat="1" applyFont="1" applyFill="1" applyBorder="1" applyAlignment="1" applyProtection="1">
      <alignment horizontal="center"/>
      <protection locked="0"/>
    </xf>
    <xf numFmtId="4" fontId="4" fillId="2" borderId="3" xfId="0" applyNumberFormat="1" applyFont="1" applyFill="1" applyBorder="1" applyProtection="1">
      <protection locked="0"/>
    </xf>
    <xf numFmtId="4" fontId="4" fillId="2" borderId="10" xfId="0" applyNumberFormat="1" applyFont="1" applyFill="1" applyBorder="1" applyProtection="1">
      <protection locked="0"/>
    </xf>
    <xf numFmtId="4" fontId="4" fillId="2" borderId="9" xfId="0" applyNumberFormat="1" applyFont="1" applyFill="1" applyBorder="1" applyProtection="1">
      <protection locked="0"/>
    </xf>
    <xf numFmtId="4" fontId="9" fillId="4" borderId="45" xfId="1" applyNumberFormat="1" applyFont="1" applyFill="1" applyBorder="1" applyProtection="1">
      <protection locked="0"/>
    </xf>
    <xf numFmtId="3" fontId="5" fillId="0" borderId="8" xfId="1" applyNumberFormat="1" applyFont="1" applyBorder="1" applyProtection="1">
      <protection locked="0"/>
    </xf>
    <xf numFmtId="166" fontId="5" fillId="0" borderId="8" xfId="1" applyNumberFormat="1" applyFont="1" applyBorder="1" applyProtection="1">
      <protection locked="0"/>
    </xf>
    <xf numFmtId="14" fontId="4" fillId="2" borderId="6" xfId="0" applyNumberFormat="1" applyFont="1" applyFill="1" applyBorder="1" applyAlignment="1" applyProtection="1">
      <alignment horizontal="center"/>
      <protection locked="0"/>
    </xf>
    <xf numFmtId="166" fontId="5" fillId="0" borderId="56" xfId="1" applyNumberFormat="1" applyFont="1" applyBorder="1" applyProtection="1">
      <protection locked="0"/>
    </xf>
    <xf numFmtId="4" fontId="4" fillId="2" borderId="29" xfId="0" applyNumberFormat="1" applyFont="1" applyFill="1" applyBorder="1" applyProtection="1">
      <protection locked="0"/>
    </xf>
    <xf numFmtId="4" fontId="4" fillId="2" borderId="2" xfId="0" applyNumberFormat="1" applyFont="1" applyFill="1" applyBorder="1" applyProtection="1">
      <protection locked="0"/>
    </xf>
    <xf numFmtId="4" fontId="4" fillId="2" borderId="33" xfId="0" applyNumberFormat="1" applyFont="1" applyFill="1" applyBorder="1" applyProtection="1">
      <protection locked="0"/>
    </xf>
    <xf numFmtId="4" fontId="4" fillId="0" borderId="47" xfId="0" applyNumberFormat="1" applyFont="1" applyBorder="1" applyProtection="1">
      <protection locked="0"/>
    </xf>
    <xf numFmtId="0" fontId="3" fillId="8" borderId="63" xfId="0" applyFont="1" applyFill="1" applyBorder="1" applyAlignment="1" applyProtection="1">
      <alignment horizontal="center"/>
      <protection locked="0"/>
    </xf>
    <xf numFmtId="0" fontId="3" fillId="8" borderId="64" xfId="0" applyFont="1" applyFill="1" applyBorder="1" applyAlignment="1" applyProtection="1">
      <alignment horizontal="center"/>
      <protection locked="0"/>
    </xf>
    <xf numFmtId="0" fontId="3" fillId="8" borderId="65" xfId="0" applyFont="1" applyFill="1" applyBorder="1" applyAlignment="1" applyProtection="1">
      <alignment horizontal="center"/>
      <protection locked="0"/>
    </xf>
    <xf numFmtId="0" fontId="3" fillId="8" borderId="24" xfId="0" applyFont="1" applyFill="1" applyBorder="1" applyAlignment="1" applyProtection="1">
      <alignment horizontal="center"/>
      <protection locked="0"/>
    </xf>
    <xf numFmtId="0" fontId="3" fillId="8" borderId="1" xfId="0" applyFont="1" applyFill="1" applyBorder="1" applyAlignment="1" applyProtection="1">
      <alignment horizontal="center"/>
      <protection locked="0"/>
    </xf>
    <xf numFmtId="0" fontId="3" fillId="8" borderId="66" xfId="0" applyFont="1" applyFill="1" applyBorder="1" applyAlignment="1" applyProtection="1">
      <alignment horizontal="center"/>
      <protection locked="0"/>
    </xf>
    <xf numFmtId="49" fontId="4" fillId="2" borderId="2" xfId="0" applyNumberFormat="1" applyFont="1" applyFill="1" applyBorder="1" applyAlignment="1" applyProtection="1">
      <alignment horizontal="center"/>
      <protection locked="0"/>
    </xf>
    <xf numFmtId="49" fontId="4" fillId="2" borderId="38" xfId="0" applyNumberFormat="1" applyFont="1" applyFill="1" applyBorder="1" applyProtection="1">
      <protection locked="0"/>
    </xf>
    <xf numFmtId="4" fontId="4" fillId="2" borderId="29" xfId="0" applyNumberFormat="1" applyFont="1" applyFill="1" applyBorder="1" applyAlignment="1" applyProtection="1">
      <alignment wrapText="1"/>
      <protection locked="0"/>
    </xf>
    <xf numFmtId="4" fontId="4" fillId="2" borderId="29" xfId="1" applyNumberFormat="1" applyFont="1" applyFill="1" applyBorder="1" applyProtection="1">
      <protection locked="0"/>
    </xf>
    <xf numFmtId="4" fontId="4" fillId="2" borderId="2" xfId="1" applyNumberFormat="1" applyFont="1" applyFill="1" applyBorder="1" applyProtection="1">
      <protection locked="0"/>
    </xf>
    <xf numFmtId="4" fontId="4" fillId="2" borderId="33" xfId="1" applyNumberFormat="1" applyFont="1" applyFill="1" applyBorder="1" applyProtection="1">
      <protection locked="0"/>
    </xf>
    <xf numFmtId="4" fontId="4" fillId="0" borderId="28" xfId="0" applyNumberFormat="1" applyFont="1" applyBorder="1" applyProtection="1">
      <protection locked="0"/>
    </xf>
    <xf numFmtId="4" fontId="4" fillId="2" borderId="31" xfId="0" applyNumberFormat="1" applyFont="1" applyFill="1" applyBorder="1" applyAlignment="1" applyProtection="1">
      <alignment wrapText="1"/>
      <protection locked="0"/>
    </xf>
    <xf numFmtId="49" fontId="4" fillId="2" borderId="29" xfId="0" applyNumberFormat="1" applyFont="1" applyFill="1" applyBorder="1" applyAlignment="1" applyProtection="1">
      <alignment horizontal="center"/>
      <protection locked="0"/>
    </xf>
    <xf numFmtId="4" fontId="4" fillId="2" borderId="62" xfId="1" applyNumberFormat="1" applyFont="1" applyFill="1" applyBorder="1" applyProtection="1">
      <protection locked="0"/>
    </xf>
    <xf numFmtId="4" fontId="9" fillId="0" borderId="27" xfId="1" applyNumberFormat="1" applyFont="1" applyBorder="1" applyProtection="1">
      <protection locked="0"/>
    </xf>
    <xf numFmtId="0" fontId="4" fillId="0" borderId="0" xfId="0" applyFont="1" applyAlignment="1">
      <alignment horizontal="left" vertical="center"/>
    </xf>
    <xf numFmtId="0" fontId="2" fillId="0" borderId="0" xfId="0" applyFont="1" applyAlignment="1" applyProtection="1">
      <alignment vertical="center"/>
      <protection locked="0"/>
    </xf>
    <xf numFmtId="0" fontId="8" fillId="7" borderId="1" xfId="0" applyFont="1" applyFill="1" applyBorder="1" applyAlignment="1" applyProtection="1">
      <alignment horizontal="center" vertical="center" wrapText="1"/>
      <protection locked="0"/>
    </xf>
    <xf numFmtId="0" fontId="0" fillId="0" borderId="3" xfId="0" applyBorder="1" applyProtection="1">
      <protection locked="0"/>
    </xf>
    <xf numFmtId="0" fontId="8" fillId="7" borderId="33" xfId="0" applyFont="1" applyFill="1" applyBorder="1" applyAlignment="1" applyProtection="1">
      <alignment horizontal="center" vertical="center" wrapText="1"/>
      <protection locked="0"/>
    </xf>
    <xf numFmtId="0" fontId="0" fillId="0" borderId="10" xfId="0" applyBorder="1" applyProtection="1">
      <protection locked="0"/>
    </xf>
    <xf numFmtId="0" fontId="6" fillId="0" borderId="0" xfId="0" applyFont="1" applyBorder="1" applyAlignment="1" applyProtection="1">
      <alignment horizontal="center" vertical="center"/>
      <protection locked="0"/>
    </xf>
    <xf numFmtId="0" fontId="0" fillId="0" borderId="0" xfId="0" applyBorder="1" applyProtection="1">
      <protection locked="0"/>
    </xf>
    <xf numFmtId="0" fontId="8" fillId="7" borderId="42" xfId="0" applyFont="1" applyFill="1" applyBorder="1" applyAlignment="1" applyProtection="1">
      <alignment horizontal="center" vertical="center" wrapText="1"/>
      <protection locked="0"/>
    </xf>
    <xf numFmtId="0" fontId="0" fillId="0" borderId="41" xfId="0" applyBorder="1" applyProtection="1">
      <protection locked="0"/>
    </xf>
    <xf numFmtId="0" fontId="8" fillId="7" borderId="54" xfId="0" applyFont="1" applyFill="1" applyBorder="1" applyAlignment="1" applyProtection="1">
      <alignment horizontal="center" vertical="center" wrapText="1"/>
      <protection locked="0"/>
    </xf>
    <xf numFmtId="0" fontId="0" fillId="0" borderId="44" xfId="0" applyBorder="1" applyProtection="1">
      <protection locked="0"/>
    </xf>
    <xf numFmtId="0" fontId="0" fillId="0" borderId="43" xfId="0" applyBorder="1" applyProtection="1">
      <protection locked="0"/>
    </xf>
    <xf numFmtId="0" fontId="20" fillId="7" borderId="2"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0" fillId="0" borderId="0" xfId="0" applyProtection="1">
      <protection locked="0"/>
    </xf>
    <xf numFmtId="0" fontId="15"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19" fillId="0" borderId="0" xfId="4" applyAlignment="1">
      <alignment horizontal="left" vertical="center"/>
    </xf>
    <xf numFmtId="0" fontId="8" fillId="7" borderId="29" xfId="0" applyFont="1" applyFill="1" applyBorder="1" applyAlignment="1" applyProtection="1">
      <alignment horizontal="center" vertical="center" wrapText="1"/>
      <protection locked="0"/>
    </xf>
    <xf numFmtId="0" fontId="0" fillId="0" borderId="25" xfId="0" applyBorder="1" applyProtection="1">
      <protection locked="0"/>
    </xf>
    <xf numFmtId="0" fontId="0" fillId="0" borderId="30" xfId="0" applyBorder="1" applyProtection="1">
      <protection locked="0"/>
    </xf>
    <xf numFmtId="0" fontId="0" fillId="0" borderId="6" xfId="0" applyBorder="1" applyProtection="1">
      <protection locked="0"/>
    </xf>
    <xf numFmtId="0" fontId="0" fillId="0" borderId="9" xfId="0" applyBorder="1" applyProtection="1">
      <protection locked="0"/>
    </xf>
    <xf numFmtId="0" fontId="4" fillId="0" borderId="0" xfId="0" applyFont="1" applyAlignment="1" applyProtection="1">
      <alignment horizontal="left" vertical="center"/>
      <protection locked="0"/>
    </xf>
    <xf numFmtId="0" fontId="4" fillId="4" borderId="0" xfId="0" applyFont="1" applyFill="1" applyAlignment="1" applyProtection="1">
      <alignment horizontal="left" vertical="center"/>
      <protection locked="0"/>
    </xf>
    <xf numFmtId="0" fontId="5" fillId="6" borderId="45" xfId="0" applyFont="1" applyFill="1" applyBorder="1" applyAlignment="1" applyProtection="1">
      <alignment horizontal="left" vertical="center"/>
      <protection locked="0"/>
    </xf>
    <xf numFmtId="0" fontId="5" fillId="0" borderId="26" xfId="0" applyFont="1" applyBorder="1" applyProtection="1">
      <protection locked="0"/>
    </xf>
    <xf numFmtId="0" fontId="5" fillId="7" borderId="54" xfId="0" applyFont="1" applyFill="1" applyBorder="1" applyAlignment="1" applyProtection="1">
      <alignment horizontal="center" vertical="center" wrapText="1"/>
      <protection locked="0"/>
    </xf>
    <xf numFmtId="0" fontId="0" fillId="0" borderId="31" xfId="0" applyBorder="1" applyProtection="1">
      <protection locked="0"/>
    </xf>
    <xf numFmtId="0" fontId="0" fillId="0" borderId="37" xfId="0" applyBorder="1" applyProtection="1">
      <protection locked="0"/>
    </xf>
    <xf numFmtId="0" fontId="0" fillId="0" borderId="55" xfId="0" applyBorder="1" applyProtection="1">
      <protection locked="0"/>
    </xf>
    <xf numFmtId="0" fontId="0" fillId="0" borderId="22" xfId="0" applyBorder="1" applyProtection="1">
      <protection locked="0"/>
    </xf>
    <xf numFmtId="0" fontId="5" fillId="6" borderId="27" xfId="0" applyFont="1" applyFill="1" applyBorder="1" applyAlignment="1" applyProtection="1">
      <alignment horizontal="left" vertical="center"/>
      <protection locked="0"/>
    </xf>
    <xf numFmtId="0" fontId="5" fillId="0" borderId="28" xfId="0" applyFont="1" applyBorder="1" applyProtection="1">
      <protection locked="0"/>
    </xf>
    <xf numFmtId="0" fontId="3" fillId="7" borderId="20" xfId="0" applyFont="1" applyFill="1" applyBorder="1" applyAlignment="1" applyProtection="1">
      <alignment horizontal="center" vertical="center"/>
      <protection locked="0"/>
    </xf>
    <xf numFmtId="0" fontId="0" fillId="0" borderId="35" xfId="0" applyBorder="1" applyProtection="1">
      <protection locked="0"/>
    </xf>
    <xf numFmtId="0" fontId="5" fillId="6" borderId="27" xfId="0" applyFont="1" applyFill="1" applyBorder="1" applyAlignment="1" applyProtection="1">
      <alignment horizontal="center" vertical="center"/>
      <protection locked="0"/>
    </xf>
    <xf numFmtId="0" fontId="5" fillId="6" borderId="28" xfId="0" applyFont="1" applyFill="1" applyBorder="1" applyAlignment="1" applyProtection="1">
      <alignment horizontal="center" vertical="center"/>
      <protection locked="0"/>
    </xf>
    <xf numFmtId="0" fontId="5" fillId="0" borderId="9" xfId="0" applyFont="1" applyBorder="1" applyAlignment="1" applyProtection="1">
      <alignment vertical="center"/>
      <protection locked="0"/>
    </xf>
    <xf numFmtId="0" fontId="17" fillId="0" borderId="0" xfId="0" applyFont="1" applyAlignment="1" applyProtection="1">
      <alignment horizontal="center" vertical="center"/>
      <protection locked="0"/>
    </xf>
    <xf numFmtId="0" fontId="17" fillId="0" borderId="0" xfId="0" applyFont="1" applyProtection="1">
      <protection locked="0"/>
    </xf>
    <xf numFmtId="0" fontId="5" fillId="3" borderId="47" xfId="0" applyFont="1" applyFill="1" applyBorder="1" applyAlignment="1" applyProtection="1">
      <alignment horizontal="center" vertical="center"/>
      <protection locked="0"/>
    </xf>
    <xf numFmtId="0" fontId="0" fillId="0" borderId="28" xfId="0" applyBorder="1" applyProtection="1">
      <protection locked="0"/>
    </xf>
    <xf numFmtId="0" fontId="0" fillId="0" borderId="46" xfId="0" applyBorder="1" applyProtection="1">
      <protection locked="0"/>
    </xf>
    <xf numFmtId="0" fontId="4" fillId="0" borderId="0" xfId="0" applyFont="1" applyAlignment="1" applyProtection="1">
      <alignment horizontal="left"/>
      <protection locked="0"/>
    </xf>
    <xf numFmtId="0" fontId="13" fillId="0" borderId="0" xfId="0" applyFont="1" applyAlignment="1" applyProtection="1">
      <alignment horizontal="center" wrapText="1"/>
      <protection locked="0"/>
    </xf>
    <xf numFmtId="0" fontId="4" fillId="0" borderId="0" xfId="0" applyFont="1" applyAlignment="1" applyProtection="1">
      <alignment horizontal="left" wrapText="1"/>
      <protection locked="0"/>
    </xf>
    <xf numFmtId="0" fontId="13" fillId="0" borderId="0" xfId="0" applyFont="1" applyAlignment="1" applyProtection="1">
      <alignment horizontal="center"/>
      <protection locked="0"/>
    </xf>
    <xf numFmtId="0" fontId="8" fillId="7" borderId="46" xfId="0" applyFont="1" applyFill="1" applyBorder="1" applyAlignment="1" applyProtection="1">
      <alignment horizontal="center" vertical="center"/>
      <protection locked="0"/>
    </xf>
    <xf numFmtId="0" fontId="8" fillId="7" borderId="47" xfId="0" applyFont="1" applyFill="1" applyBorder="1" applyAlignment="1" applyProtection="1">
      <alignment horizontal="center" vertical="center"/>
      <protection locked="0"/>
    </xf>
    <xf numFmtId="0" fontId="8" fillId="8" borderId="7" xfId="0" applyFont="1" applyFill="1" applyBorder="1" applyAlignment="1" applyProtection="1">
      <alignment horizontal="center" vertical="center" wrapText="1"/>
      <protection locked="0"/>
    </xf>
    <xf numFmtId="0" fontId="0" fillId="0" borderId="7" xfId="0" applyBorder="1" applyProtection="1">
      <protection locked="0"/>
    </xf>
    <xf numFmtId="0" fontId="8" fillId="8" borderId="25" xfId="0" applyFont="1" applyFill="1" applyBorder="1" applyAlignment="1" applyProtection="1">
      <alignment horizontal="center" vertical="center" wrapText="1"/>
      <protection locked="0"/>
    </xf>
    <xf numFmtId="0" fontId="8" fillId="8" borderId="10" xfId="0" applyFont="1" applyFill="1" applyBorder="1" applyAlignment="1" applyProtection="1">
      <alignment horizontal="center" vertical="center" wrapText="1"/>
      <protection locked="0"/>
    </xf>
    <xf numFmtId="0" fontId="8" fillId="8" borderId="2" xfId="0" applyFont="1" applyFill="1" applyBorder="1" applyAlignment="1" applyProtection="1">
      <alignment horizontal="center" vertical="center" wrapText="1"/>
      <protection locked="0"/>
    </xf>
    <xf numFmtId="0" fontId="8" fillId="8" borderId="30" xfId="0" applyFont="1" applyFill="1" applyBorder="1" applyAlignment="1" applyProtection="1">
      <alignment horizontal="center" vertical="center" wrapText="1"/>
      <protection locked="0"/>
    </xf>
    <xf numFmtId="0" fontId="8" fillId="8" borderId="3" xfId="0" applyFont="1" applyFill="1" applyBorder="1" applyAlignment="1" applyProtection="1">
      <alignment horizontal="center" vertical="center" wrapText="1"/>
      <protection locked="0"/>
    </xf>
    <xf numFmtId="0" fontId="8" fillId="8" borderId="38" xfId="0" applyFont="1" applyFill="1" applyBorder="1" applyAlignment="1" applyProtection="1">
      <alignment horizontal="center" vertical="center" wrapText="1"/>
      <protection locked="0"/>
    </xf>
    <xf numFmtId="0" fontId="8" fillId="8" borderId="24" xfId="0" applyFont="1" applyFill="1" applyBorder="1" applyAlignment="1" applyProtection="1">
      <alignment horizontal="center" vertical="center" wrapText="1"/>
      <protection locked="0"/>
    </xf>
    <xf numFmtId="0" fontId="4" fillId="0" borderId="0" xfId="0" applyFont="1" applyBorder="1" applyAlignment="1" applyProtection="1">
      <alignment horizontal="left"/>
      <protection locked="0"/>
    </xf>
    <xf numFmtId="0" fontId="8" fillId="8" borderId="5" xfId="0" applyFont="1" applyFill="1" applyBorder="1" applyAlignment="1" applyProtection="1">
      <alignment horizontal="center" vertical="center" wrapText="1"/>
      <protection locked="0"/>
    </xf>
    <xf numFmtId="0" fontId="8" fillId="8" borderId="33" xfId="0" applyFont="1" applyFill="1" applyBorder="1" applyAlignment="1" applyProtection="1">
      <alignment horizontal="center" vertical="center" wrapText="1"/>
      <protection locked="0"/>
    </xf>
    <xf numFmtId="49" fontId="18" fillId="10" borderId="0" xfId="2" applyNumberFormat="1" applyFont="1" applyFill="1" applyBorder="1" applyAlignment="1">
      <alignment horizontal="center"/>
    </xf>
    <xf numFmtId="0" fontId="0" fillId="0" borderId="0" xfId="0" applyBorder="1"/>
    <xf numFmtId="0" fontId="17" fillId="0" borderId="0" xfId="0" applyFont="1" applyAlignment="1">
      <alignment horizontal="center" vertical="center" wrapText="1"/>
    </xf>
  </cellXfs>
  <cellStyles count="7">
    <cellStyle name="Lien hypertexte" xfId="4" builtinId="8"/>
    <cellStyle name="Milliers" xfId="1" builtinId="3"/>
    <cellStyle name="Normal" xfId="0" builtinId="0"/>
    <cellStyle name="Normal 2 4" xfId="6" xr:uid="{8E099688-CC65-4020-B37F-EDCA9433AB73}"/>
    <cellStyle name="Normal 3" xfId="2" xr:uid="{00000000-0005-0000-0000-000003000000}"/>
    <cellStyle name="Normal_06 - Taxe foncière sur les propriétés bâties" xfId="5" xr:uid="{00000000-0005-0000-0000-000006000000}"/>
    <cellStyle name="Normal_FVbis2005  I  Bilan ataf1modif"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 name="_S_NFAET" refersTo="='1.4 Activité locative'!$G$7"/>
      <definedName name="_S_NLAET" refersTo="='1.4 Activité locative'!$D$7"/>
      <definedName name="_S_NLFR" refersTo="='1.3 Parc locatif'!$C$9"/>
      <definedName name="_S_NLLT" refersTo="='1.3 Parc locatif'!$B$9"/>
    </definedNames>
    <sheetDataSet>
      <sheetData sheetId="0">
        <row r="4">
          <cell r="B4" t="str">
            <v>TEXTAREA_</v>
          </cell>
        </row>
      </sheetData>
      <sheetData sheetId="1"/>
      <sheetData sheetId="2">
        <row r="9">
          <cell r="B9"/>
          <cell r="C9"/>
        </row>
      </sheetData>
      <sheetData sheetId="3">
        <row r="7">
          <cell r="D7">
            <v>0</v>
          </cell>
          <cell r="G7">
            <v>0</v>
          </cell>
        </row>
      </sheetData>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61_163" refersTo="='2.2 Passif'!$F$49"/>
      <definedName name="_162" refersTo="='2.2 Passif'!$F$48"/>
      <definedName name="_1641" refersTo="='2.2 Passif'!$F$51"/>
      <definedName name="_1642" refersTo="='2.2 Passif'!$F$52"/>
      <definedName name="_1643" refersTo="='2.2 Passif'!$F$53"/>
      <definedName name="_1644" refersTo="='2.2 Passif'!$F$54"/>
      <definedName name="_165" refersTo="='2.2 Passif'!$F$55"/>
      <definedName name="_165p" refersTo="='2.2 Passif'!$H$55"/>
      <definedName name="_16711" refersTo="='2.2 Passif'!$F$36"/>
      <definedName name="_168" refersTo="='2.2 Passif'!$F$58"/>
      <definedName name="_1688" refersTo="='2.2 Passif'!$F$61"/>
      <definedName name="_1688p" refersTo="='2.2 Passif'!$H$61"/>
      <definedName name="_17" refersTo="='2.2 Passif'!$F$59"/>
      <definedName name="_519" refersTo="='2.2 Passif'!$F$60"/>
      <definedName name="_P4_P" refersTo="='2.2 Passif'!$G$47"/>
      <definedName name="_P4_Pp" refersTo="='2.2 Passif'!$H$47"/>
    </definedNames>
    <sheetDataSet>
      <sheetData sheetId="0"/>
      <sheetData sheetId="1">
        <row r="36">
          <cell r="F36"/>
        </row>
        <row r="47">
          <cell r="G47">
            <v>0</v>
          </cell>
          <cell r="H47">
            <v>0</v>
          </cell>
        </row>
        <row r="48">
          <cell r="F48"/>
        </row>
        <row r="49">
          <cell r="F49"/>
        </row>
        <row r="51">
          <cell r="F51"/>
        </row>
        <row r="52">
          <cell r="F52"/>
        </row>
        <row r="53">
          <cell r="F53"/>
        </row>
        <row r="54">
          <cell r="F54"/>
        </row>
        <row r="55">
          <cell r="F55"/>
          <cell r="H55"/>
        </row>
        <row r="58">
          <cell r="F58"/>
        </row>
        <row r="59">
          <cell r="F59"/>
        </row>
        <row r="60">
          <cell r="F60"/>
        </row>
        <row r="61">
          <cell r="F61"/>
          <cell r="H61"/>
        </row>
      </sheetData>
      <sheetData sheetId="2"/>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7.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WS194"/>
  <sheetViews>
    <sheetView showGridLines="0" topLeftCell="A4" zoomScale="90" zoomScaleNormal="90" zoomScaleSheetLayoutView="50" workbookViewId="0">
      <selection activeCell="G30" sqref="G30"/>
    </sheetView>
  </sheetViews>
  <sheetFormatPr baseColWidth="10" defaultColWidth="11.453125" defaultRowHeight="12.5"/>
  <cols>
    <col min="1" max="1" width="11.81640625" style="15" customWidth="1"/>
    <col min="2" max="2" width="13.453125" style="15" customWidth="1"/>
    <col min="3" max="3" width="16.1796875" style="15" customWidth="1"/>
    <col min="4" max="15" width="12.7265625" style="15" customWidth="1"/>
    <col min="16" max="16" width="56.7265625" style="15" customWidth="1"/>
    <col min="17" max="17" width="48.7265625" style="15" bestFit="1" customWidth="1"/>
    <col min="18" max="18" width="130.1796875" style="15" customWidth="1"/>
    <col min="19" max="19" width="11.453125" style="15" customWidth="1"/>
    <col min="20" max="16384" width="11.453125" style="15"/>
  </cols>
  <sheetData>
    <row r="1" spans="1:18" ht="34.5" customHeight="1">
      <c r="A1" s="155" t="str">
        <f t="array" ref="A1">[1]!_nom</f>
        <v>TEXTAREA_</v>
      </c>
      <c r="B1" s="258" t="s">
        <v>3</v>
      </c>
      <c r="C1" s="258"/>
      <c r="D1" s="258"/>
      <c r="E1" s="258"/>
      <c r="F1" s="258"/>
      <c r="G1" s="258"/>
      <c r="H1" s="258"/>
      <c r="I1" s="258"/>
      <c r="J1" s="258"/>
      <c r="K1" s="258"/>
      <c r="L1" s="258"/>
      <c r="M1" s="258"/>
      <c r="N1" s="257" t="s">
        <v>1</v>
      </c>
      <c r="O1" s="257"/>
      <c r="P1" s="148" t="s">
        <v>2</v>
      </c>
    </row>
    <row r="2" spans="1:18" ht="9" customHeight="1">
      <c r="A2" s="119"/>
      <c r="B2" s="7"/>
      <c r="C2" s="102"/>
      <c r="D2" s="129"/>
      <c r="E2" s="129"/>
      <c r="F2" s="129"/>
      <c r="G2" s="129"/>
      <c r="H2" s="129"/>
      <c r="M2" s="6"/>
      <c r="N2" s="16"/>
      <c r="O2" s="118"/>
    </row>
    <row r="3" spans="1:18" s="21" customFormat="1" ht="33" customHeight="1">
      <c r="B3" s="147"/>
      <c r="C3" s="15"/>
      <c r="D3" s="143" t="s">
        <v>0</v>
      </c>
      <c r="E3" s="259" t="s">
        <v>293</v>
      </c>
      <c r="F3" s="259"/>
      <c r="G3" s="259"/>
      <c r="H3" s="259"/>
      <c r="I3" s="259"/>
      <c r="J3" s="259"/>
      <c r="K3" s="259"/>
      <c r="L3" s="142"/>
      <c r="M3" s="6"/>
      <c r="P3" s="141"/>
      <c r="R3" s="96"/>
    </row>
    <row r="4" spans="1:18" s="21" customFormat="1" ht="18.75" customHeight="1">
      <c r="A4" s="246" t="s">
        <v>4</v>
      </c>
      <c r="B4" s="247"/>
      <c r="C4" s="247"/>
      <c r="D4" s="247"/>
      <c r="E4" s="247"/>
      <c r="F4" s="247"/>
      <c r="G4" s="247"/>
      <c r="H4" s="247"/>
      <c r="I4" s="247"/>
      <c r="J4" s="247"/>
      <c r="K4" s="247"/>
      <c r="L4" s="247"/>
      <c r="M4" s="247"/>
      <c r="N4" s="247"/>
      <c r="O4" s="247"/>
      <c r="P4" s="247"/>
    </row>
    <row r="5" spans="1:18" s="21" customFormat="1" ht="18.75" customHeight="1">
      <c r="A5" s="255" t="s">
        <v>5</v>
      </c>
      <c r="B5" s="256"/>
      <c r="C5" s="256"/>
      <c r="D5" s="256"/>
      <c r="E5" s="256"/>
      <c r="F5" s="256"/>
      <c r="G5" s="256"/>
      <c r="H5" s="256"/>
      <c r="I5" s="256"/>
      <c r="J5" s="256"/>
      <c r="K5" s="256"/>
      <c r="L5" s="256"/>
      <c r="M5" s="256"/>
      <c r="N5" s="256"/>
      <c r="O5" s="256"/>
      <c r="P5" s="256"/>
    </row>
    <row r="6" spans="1:18" s="21" customFormat="1" ht="8.15" customHeight="1" thickBot="1">
      <c r="A6" s="124"/>
      <c r="B6" s="125"/>
      <c r="C6" s="125"/>
      <c r="D6" s="125"/>
      <c r="E6" s="125"/>
      <c r="F6" s="125"/>
      <c r="G6" s="125"/>
      <c r="H6" s="125"/>
      <c r="I6" s="125"/>
      <c r="J6" s="125"/>
      <c r="K6" s="125"/>
      <c r="L6" s="125"/>
      <c r="M6" s="125"/>
      <c r="N6" s="125"/>
      <c r="O6" s="125"/>
      <c r="P6" s="125"/>
    </row>
    <row r="7" spans="1:18" s="1" customFormat="1" ht="15" customHeight="1">
      <c r="A7" s="260" t="s">
        <v>6</v>
      </c>
      <c r="B7" s="254" t="s">
        <v>7</v>
      </c>
      <c r="C7" s="253" t="s">
        <v>8</v>
      </c>
      <c r="D7" s="250" t="s">
        <v>9</v>
      </c>
      <c r="E7" s="251"/>
      <c r="F7" s="251"/>
      <c r="G7" s="252"/>
      <c r="H7" s="250" t="s">
        <v>10</v>
      </c>
      <c r="I7" s="251"/>
      <c r="J7" s="251"/>
      <c r="K7" s="251"/>
      <c r="L7" s="251"/>
      <c r="M7" s="252"/>
      <c r="N7" s="254" t="s">
        <v>11</v>
      </c>
      <c r="O7" s="150"/>
      <c r="P7" s="244" t="s">
        <v>12</v>
      </c>
    </row>
    <row r="8" spans="1:18" s="1" customFormat="1" ht="24.75" customHeight="1">
      <c r="A8" s="261"/>
      <c r="B8" s="243"/>
      <c r="C8" s="243"/>
      <c r="D8" s="242" t="s">
        <v>13</v>
      </c>
      <c r="E8" s="248" t="s">
        <v>14</v>
      </c>
      <c r="F8" s="249"/>
      <c r="G8" s="242" t="s">
        <v>15</v>
      </c>
      <c r="H8" s="248" t="s">
        <v>13</v>
      </c>
      <c r="I8" s="249"/>
      <c r="J8" s="248" t="s">
        <v>14</v>
      </c>
      <c r="K8" s="249"/>
      <c r="L8" s="248" t="s">
        <v>15</v>
      </c>
      <c r="M8" s="249"/>
      <c r="N8" s="243"/>
      <c r="O8" s="242" t="s">
        <v>16</v>
      </c>
      <c r="P8" s="245"/>
    </row>
    <row r="9" spans="1:18" s="1" customFormat="1" ht="137.25" customHeight="1">
      <c r="A9" s="261"/>
      <c r="B9" s="243"/>
      <c r="C9" s="243"/>
      <c r="D9" s="243"/>
      <c r="E9" s="127" t="s">
        <v>17</v>
      </c>
      <c r="F9" s="127" t="s">
        <v>18</v>
      </c>
      <c r="G9" s="243"/>
      <c r="H9" s="149" t="s">
        <v>19</v>
      </c>
      <c r="I9" s="149" t="s">
        <v>20</v>
      </c>
      <c r="J9" s="149" t="s">
        <v>19</v>
      </c>
      <c r="K9" s="149" t="s">
        <v>20</v>
      </c>
      <c r="L9" s="149" t="s">
        <v>19</v>
      </c>
      <c r="M9" s="149" t="s">
        <v>20</v>
      </c>
      <c r="N9" s="243"/>
      <c r="O9" s="243"/>
      <c r="P9" s="245"/>
    </row>
    <row r="10" spans="1:18" s="2" customFormat="1" ht="13" thickBot="1">
      <c r="A10" s="49">
        <v>1</v>
      </c>
      <c r="B10" s="152">
        <v>2</v>
      </c>
      <c r="C10" s="152">
        <v>3</v>
      </c>
      <c r="D10" s="152">
        <v>4</v>
      </c>
      <c r="E10" s="152">
        <v>5</v>
      </c>
      <c r="F10" s="152">
        <v>6</v>
      </c>
      <c r="G10" s="152" t="s">
        <v>21</v>
      </c>
      <c r="H10" s="152">
        <v>8</v>
      </c>
      <c r="I10" s="152">
        <v>9</v>
      </c>
      <c r="J10" s="152">
        <v>10</v>
      </c>
      <c r="K10" s="152">
        <v>11</v>
      </c>
      <c r="L10" s="152" t="s">
        <v>22</v>
      </c>
      <c r="M10" s="152" t="s">
        <v>23</v>
      </c>
      <c r="N10" s="152" t="s">
        <v>24</v>
      </c>
      <c r="O10" s="152">
        <v>15</v>
      </c>
      <c r="P10" s="157">
        <v>16</v>
      </c>
    </row>
    <row r="11" spans="1:18" ht="15" customHeight="1">
      <c r="A11" s="8">
        <v>16712</v>
      </c>
      <c r="B11" s="74"/>
      <c r="C11" s="74"/>
      <c r="D11" s="74"/>
      <c r="E11" s="74"/>
      <c r="F11" s="74"/>
      <c r="G11" s="169">
        <f t="shared" ref="G11:G42" si="0">D11+E11-F11</f>
        <v>0</v>
      </c>
      <c r="H11" s="159"/>
      <c r="I11" s="74"/>
      <c r="J11" s="74"/>
      <c r="K11" s="74"/>
      <c r="L11" s="169">
        <f t="shared" ref="L11:L42" si="1">H11+J11</f>
        <v>0</v>
      </c>
      <c r="M11" s="169">
        <f t="shared" ref="M11:M42" si="2">I11+K11</f>
        <v>0</v>
      </c>
      <c r="N11" s="169">
        <f t="shared" ref="N11:N42" si="3">G11-L11-M11</f>
        <v>0</v>
      </c>
      <c r="O11" s="75"/>
      <c r="P11" s="93" t="s">
        <v>25</v>
      </c>
    </row>
    <row r="12" spans="1:18">
      <c r="A12" s="8">
        <v>16712</v>
      </c>
      <c r="B12" s="74"/>
      <c r="C12" s="74"/>
      <c r="D12" s="74"/>
      <c r="E12" s="74"/>
      <c r="F12" s="74"/>
      <c r="G12" s="170">
        <f t="shared" si="0"/>
        <v>0</v>
      </c>
      <c r="H12" s="159"/>
      <c r="I12" s="74"/>
      <c r="J12" s="74"/>
      <c r="K12" s="74"/>
      <c r="L12" s="170">
        <f t="shared" si="1"/>
        <v>0</v>
      </c>
      <c r="M12" s="170">
        <f t="shared" si="2"/>
        <v>0</v>
      </c>
      <c r="N12" s="170">
        <f t="shared" si="3"/>
        <v>0</v>
      </c>
      <c r="O12" s="75"/>
      <c r="P12" s="111" t="s">
        <v>26</v>
      </c>
    </row>
    <row r="13" spans="1:18" ht="21.65" customHeight="1">
      <c r="A13" s="8">
        <v>16712</v>
      </c>
      <c r="B13" s="74"/>
      <c r="C13" s="74"/>
      <c r="D13" s="74"/>
      <c r="E13" s="74"/>
      <c r="F13" s="74"/>
      <c r="G13" s="170">
        <f t="shared" si="0"/>
        <v>0</v>
      </c>
      <c r="H13" s="159"/>
      <c r="I13" s="74"/>
      <c r="J13" s="81"/>
      <c r="K13" s="74"/>
      <c r="L13" s="170">
        <f t="shared" si="1"/>
        <v>0</v>
      </c>
      <c r="M13" s="170">
        <f t="shared" si="2"/>
        <v>0</v>
      </c>
      <c r="N13" s="170">
        <f t="shared" si="3"/>
        <v>0</v>
      </c>
      <c r="O13" s="75"/>
      <c r="P13" s="112" t="s">
        <v>27</v>
      </c>
    </row>
    <row r="14" spans="1:18" ht="15" customHeight="1">
      <c r="A14" s="8">
        <v>16712</v>
      </c>
      <c r="B14" s="74"/>
      <c r="C14" s="74"/>
      <c r="D14" s="74"/>
      <c r="E14" s="74"/>
      <c r="F14" s="74"/>
      <c r="G14" s="170">
        <f t="shared" si="0"/>
        <v>0</v>
      </c>
      <c r="H14" s="159"/>
      <c r="I14" s="74"/>
      <c r="J14" s="74"/>
      <c r="K14" s="74"/>
      <c r="L14" s="170">
        <f t="shared" si="1"/>
        <v>0</v>
      </c>
      <c r="M14" s="170">
        <f t="shared" si="2"/>
        <v>0</v>
      </c>
      <c r="N14" s="170">
        <f t="shared" si="3"/>
        <v>0</v>
      </c>
      <c r="O14" s="75"/>
      <c r="P14" s="111" t="s">
        <v>28</v>
      </c>
    </row>
    <row r="15" spans="1:18" ht="15" customHeight="1">
      <c r="A15" s="8">
        <v>16712</v>
      </c>
      <c r="B15" s="74"/>
      <c r="C15" s="74"/>
      <c r="D15" s="74"/>
      <c r="E15" s="74"/>
      <c r="F15" s="74"/>
      <c r="G15" s="170">
        <f t="shared" si="0"/>
        <v>0</v>
      </c>
      <c r="H15" s="159"/>
      <c r="I15" s="74"/>
      <c r="J15" s="74"/>
      <c r="K15" s="74"/>
      <c r="L15" s="170">
        <f t="shared" si="1"/>
        <v>0</v>
      </c>
      <c r="M15" s="170">
        <f t="shared" si="2"/>
        <v>0</v>
      </c>
      <c r="N15" s="170">
        <f t="shared" si="3"/>
        <v>0</v>
      </c>
      <c r="O15" s="75"/>
      <c r="P15" s="93" t="s">
        <v>29</v>
      </c>
    </row>
    <row r="16" spans="1:18" ht="15" customHeight="1">
      <c r="A16" s="8">
        <v>16712</v>
      </c>
      <c r="B16" s="74"/>
      <c r="C16" s="74"/>
      <c r="D16" s="74"/>
      <c r="E16" s="74"/>
      <c r="F16" s="74"/>
      <c r="G16" s="170">
        <f t="shared" si="0"/>
        <v>0</v>
      </c>
      <c r="H16" s="159"/>
      <c r="I16" s="74"/>
      <c r="J16" s="74"/>
      <c r="K16" s="74"/>
      <c r="L16" s="170">
        <f t="shared" si="1"/>
        <v>0</v>
      </c>
      <c r="M16" s="170">
        <f t="shared" si="2"/>
        <v>0</v>
      </c>
      <c r="N16" s="170">
        <f t="shared" si="3"/>
        <v>0</v>
      </c>
      <c r="O16" s="75"/>
      <c r="P16" s="93" t="s">
        <v>30</v>
      </c>
    </row>
    <row r="17" spans="1:617" ht="15" customHeight="1">
      <c r="A17" s="8">
        <v>16712</v>
      </c>
      <c r="B17" s="74"/>
      <c r="C17" s="74"/>
      <c r="D17" s="74"/>
      <c r="E17" s="74"/>
      <c r="F17" s="74"/>
      <c r="G17" s="170">
        <f t="shared" si="0"/>
        <v>0</v>
      </c>
      <c r="H17" s="159"/>
      <c r="I17" s="74"/>
      <c r="J17" s="74"/>
      <c r="K17" s="74"/>
      <c r="L17" s="170">
        <f t="shared" si="1"/>
        <v>0</v>
      </c>
      <c r="M17" s="170">
        <f t="shared" si="2"/>
        <v>0</v>
      </c>
      <c r="N17" s="170">
        <f t="shared" si="3"/>
        <v>0</v>
      </c>
      <c r="O17" s="75"/>
      <c r="P17" s="93" t="s">
        <v>31</v>
      </c>
    </row>
    <row r="18" spans="1:617" ht="15" customHeight="1">
      <c r="A18" s="8">
        <v>16712</v>
      </c>
      <c r="B18" s="74"/>
      <c r="C18" s="74"/>
      <c r="D18" s="74"/>
      <c r="E18" s="74"/>
      <c r="F18" s="74"/>
      <c r="G18" s="170">
        <f t="shared" si="0"/>
        <v>0</v>
      </c>
      <c r="H18" s="159"/>
      <c r="I18" s="75"/>
      <c r="J18" s="74"/>
      <c r="K18" s="74"/>
      <c r="L18" s="170">
        <f t="shared" si="1"/>
        <v>0</v>
      </c>
      <c r="M18" s="170">
        <f t="shared" si="2"/>
        <v>0</v>
      </c>
      <c r="N18" s="170">
        <f t="shared" si="3"/>
        <v>0</v>
      </c>
      <c r="O18" s="75"/>
      <c r="P18" s="93" t="s">
        <v>32</v>
      </c>
    </row>
    <row r="19" spans="1:617">
      <c r="A19" s="8">
        <v>16712</v>
      </c>
      <c r="B19" s="74"/>
      <c r="C19" s="74"/>
      <c r="D19" s="74"/>
      <c r="E19" s="74"/>
      <c r="F19" s="74"/>
      <c r="G19" s="170">
        <f t="shared" si="0"/>
        <v>0</v>
      </c>
      <c r="H19" s="159"/>
      <c r="I19" s="75"/>
      <c r="J19" s="74"/>
      <c r="K19" s="74"/>
      <c r="L19" s="170">
        <f t="shared" si="1"/>
        <v>0</v>
      </c>
      <c r="M19" s="170">
        <f t="shared" si="2"/>
        <v>0</v>
      </c>
      <c r="N19" s="170">
        <f t="shared" si="3"/>
        <v>0</v>
      </c>
      <c r="O19" s="75"/>
      <c r="P19" s="93" t="s">
        <v>33</v>
      </c>
    </row>
    <row r="20" spans="1:617" s="23" customFormat="1" ht="15" customHeight="1">
      <c r="A20" s="9">
        <v>16712</v>
      </c>
      <c r="B20" s="76"/>
      <c r="C20" s="76"/>
      <c r="D20" s="76"/>
      <c r="E20" s="76"/>
      <c r="F20" s="76"/>
      <c r="G20" s="170">
        <f t="shared" si="0"/>
        <v>0</v>
      </c>
      <c r="H20" s="160"/>
      <c r="I20" s="76"/>
      <c r="J20" s="76"/>
      <c r="K20" s="76"/>
      <c r="L20" s="170">
        <f t="shared" si="1"/>
        <v>0</v>
      </c>
      <c r="M20" s="170">
        <f t="shared" si="2"/>
        <v>0</v>
      </c>
      <c r="N20" s="170">
        <f t="shared" si="3"/>
        <v>0</v>
      </c>
      <c r="O20" s="77"/>
      <c r="P20" s="94" t="s">
        <v>34</v>
      </c>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row>
    <row r="21" spans="1:617" ht="15" customHeight="1">
      <c r="A21" s="8">
        <v>1673</v>
      </c>
      <c r="B21" s="74"/>
      <c r="C21" s="74"/>
      <c r="D21" s="74"/>
      <c r="E21" s="74"/>
      <c r="F21" s="74"/>
      <c r="G21" s="170">
        <f t="shared" si="0"/>
        <v>0</v>
      </c>
      <c r="H21" s="159"/>
      <c r="I21" s="74"/>
      <c r="J21" s="74"/>
      <c r="K21" s="74"/>
      <c r="L21" s="170">
        <f t="shared" si="1"/>
        <v>0</v>
      </c>
      <c r="M21" s="170">
        <f t="shared" si="2"/>
        <v>0</v>
      </c>
      <c r="N21" s="170">
        <f t="shared" si="3"/>
        <v>0</v>
      </c>
      <c r="O21" s="75"/>
      <c r="P21" s="93" t="s">
        <v>25</v>
      </c>
    </row>
    <row r="22" spans="1:617" ht="15" customHeight="1">
      <c r="A22" s="8">
        <v>1673</v>
      </c>
      <c r="B22" s="74"/>
      <c r="C22" s="74"/>
      <c r="D22" s="74"/>
      <c r="E22" s="74"/>
      <c r="F22" s="74"/>
      <c r="G22" s="170">
        <f t="shared" si="0"/>
        <v>0</v>
      </c>
      <c r="H22" s="159"/>
      <c r="I22" s="74"/>
      <c r="J22" s="74"/>
      <c r="K22" s="74"/>
      <c r="L22" s="170">
        <f t="shared" si="1"/>
        <v>0</v>
      </c>
      <c r="M22" s="170">
        <f t="shared" si="2"/>
        <v>0</v>
      </c>
      <c r="N22" s="170">
        <f t="shared" si="3"/>
        <v>0</v>
      </c>
      <c r="O22" s="75"/>
      <c r="P22" s="111" t="s">
        <v>26</v>
      </c>
    </row>
    <row r="23" spans="1:617" ht="15" customHeight="1">
      <c r="A23" s="8">
        <v>1673</v>
      </c>
      <c r="B23" s="74"/>
      <c r="C23" s="74"/>
      <c r="D23" s="74"/>
      <c r="E23" s="74"/>
      <c r="F23" s="74"/>
      <c r="G23" s="170">
        <f t="shared" si="0"/>
        <v>0</v>
      </c>
      <c r="H23" s="159"/>
      <c r="I23" s="74"/>
      <c r="J23" s="74"/>
      <c r="K23" s="74"/>
      <c r="L23" s="170">
        <f t="shared" si="1"/>
        <v>0</v>
      </c>
      <c r="M23" s="170">
        <f t="shared" si="2"/>
        <v>0</v>
      </c>
      <c r="N23" s="170">
        <f t="shared" si="3"/>
        <v>0</v>
      </c>
      <c r="O23" s="75"/>
      <c r="P23" s="112" t="s">
        <v>27</v>
      </c>
    </row>
    <row r="24" spans="1:617" ht="15" customHeight="1">
      <c r="A24" s="8">
        <v>1673</v>
      </c>
      <c r="B24" s="74"/>
      <c r="C24" s="74"/>
      <c r="D24" s="74"/>
      <c r="E24" s="74"/>
      <c r="F24" s="74"/>
      <c r="G24" s="170">
        <f t="shared" si="0"/>
        <v>0</v>
      </c>
      <c r="H24" s="159"/>
      <c r="I24" s="74"/>
      <c r="J24" s="74"/>
      <c r="K24" s="74"/>
      <c r="L24" s="170">
        <f t="shared" si="1"/>
        <v>0</v>
      </c>
      <c r="M24" s="170">
        <f t="shared" si="2"/>
        <v>0</v>
      </c>
      <c r="N24" s="170">
        <f t="shared" si="3"/>
        <v>0</v>
      </c>
      <c r="O24" s="75"/>
      <c r="P24" s="111" t="s">
        <v>28</v>
      </c>
    </row>
    <row r="25" spans="1:617" ht="15" customHeight="1">
      <c r="A25" s="8">
        <v>1673</v>
      </c>
      <c r="B25" s="74"/>
      <c r="C25" s="74"/>
      <c r="D25" s="74"/>
      <c r="E25" s="74"/>
      <c r="F25" s="74"/>
      <c r="G25" s="170">
        <f t="shared" si="0"/>
        <v>0</v>
      </c>
      <c r="H25" s="159"/>
      <c r="I25" s="74"/>
      <c r="J25" s="74"/>
      <c r="K25" s="74"/>
      <c r="L25" s="170">
        <f t="shared" si="1"/>
        <v>0</v>
      </c>
      <c r="M25" s="170">
        <f t="shared" si="2"/>
        <v>0</v>
      </c>
      <c r="N25" s="170">
        <f t="shared" si="3"/>
        <v>0</v>
      </c>
      <c r="O25" s="75"/>
      <c r="P25" s="93" t="s">
        <v>29</v>
      </c>
    </row>
    <row r="26" spans="1:617" ht="15" customHeight="1">
      <c r="A26" s="8">
        <v>1673</v>
      </c>
      <c r="B26" s="74"/>
      <c r="C26" s="74"/>
      <c r="D26" s="74"/>
      <c r="E26" s="74"/>
      <c r="F26" s="74"/>
      <c r="G26" s="170">
        <f t="shared" si="0"/>
        <v>0</v>
      </c>
      <c r="H26" s="159"/>
      <c r="I26" s="74"/>
      <c r="J26" s="74"/>
      <c r="K26" s="74"/>
      <c r="L26" s="170">
        <f t="shared" si="1"/>
        <v>0</v>
      </c>
      <c r="M26" s="170">
        <f t="shared" si="2"/>
        <v>0</v>
      </c>
      <c r="N26" s="170">
        <f t="shared" si="3"/>
        <v>0</v>
      </c>
      <c r="O26" s="75"/>
      <c r="P26" s="93" t="s">
        <v>30</v>
      </c>
    </row>
    <row r="27" spans="1:617" ht="15" customHeight="1">
      <c r="A27" s="8">
        <v>1673</v>
      </c>
      <c r="B27" s="74"/>
      <c r="C27" s="74"/>
      <c r="D27" s="74"/>
      <c r="E27" s="74"/>
      <c r="F27" s="74"/>
      <c r="G27" s="170">
        <f t="shared" si="0"/>
        <v>0</v>
      </c>
      <c r="H27" s="159"/>
      <c r="I27" s="74"/>
      <c r="J27" s="74"/>
      <c r="K27" s="74"/>
      <c r="L27" s="170">
        <f t="shared" si="1"/>
        <v>0</v>
      </c>
      <c r="M27" s="170">
        <f t="shared" si="2"/>
        <v>0</v>
      </c>
      <c r="N27" s="170">
        <f t="shared" si="3"/>
        <v>0</v>
      </c>
      <c r="O27" s="75"/>
      <c r="P27" s="93" t="s">
        <v>31</v>
      </c>
    </row>
    <row r="28" spans="1:617" ht="15" customHeight="1">
      <c r="A28" s="8">
        <v>1673</v>
      </c>
      <c r="B28" s="74"/>
      <c r="C28" s="74"/>
      <c r="D28" s="74"/>
      <c r="E28" s="74"/>
      <c r="F28" s="74"/>
      <c r="G28" s="170">
        <f t="shared" si="0"/>
        <v>0</v>
      </c>
      <c r="H28" s="159"/>
      <c r="I28" s="75"/>
      <c r="J28" s="74"/>
      <c r="K28" s="74"/>
      <c r="L28" s="170">
        <f t="shared" si="1"/>
        <v>0</v>
      </c>
      <c r="M28" s="170">
        <f t="shared" si="2"/>
        <v>0</v>
      </c>
      <c r="N28" s="170">
        <f t="shared" si="3"/>
        <v>0</v>
      </c>
      <c r="O28" s="75"/>
      <c r="P28" s="93" t="s">
        <v>32</v>
      </c>
    </row>
    <row r="29" spans="1:617">
      <c r="A29" s="8">
        <v>1673</v>
      </c>
      <c r="B29" s="74"/>
      <c r="C29" s="74"/>
      <c r="D29" s="74"/>
      <c r="E29" s="74"/>
      <c r="F29" s="74"/>
      <c r="G29" s="170">
        <f t="shared" si="0"/>
        <v>0</v>
      </c>
      <c r="H29" s="159"/>
      <c r="I29" s="75"/>
      <c r="J29" s="74"/>
      <c r="K29" s="74"/>
      <c r="L29" s="170">
        <f t="shared" si="1"/>
        <v>0</v>
      </c>
      <c r="M29" s="170">
        <f t="shared" si="2"/>
        <v>0</v>
      </c>
      <c r="N29" s="170">
        <f t="shared" si="3"/>
        <v>0</v>
      </c>
      <c r="O29" s="75"/>
      <c r="P29" s="93" t="s">
        <v>33</v>
      </c>
    </row>
    <row r="30" spans="1:617" s="23" customFormat="1" ht="15" customHeight="1">
      <c r="A30" s="9">
        <v>1673</v>
      </c>
      <c r="B30" s="76"/>
      <c r="C30" s="76"/>
      <c r="D30" s="76"/>
      <c r="E30" s="76"/>
      <c r="F30" s="76"/>
      <c r="G30" s="170">
        <f t="shared" si="0"/>
        <v>0</v>
      </c>
      <c r="H30" s="160"/>
      <c r="I30" s="76"/>
      <c r="J30" s="76"/>
      <c r="K30" s="76"/>
      <c r="L30" s="170">
        <f t="shared" si="1"/>
        <v>0</v>
      </c>
      <c r="M30" s="170">
        <f t="shared" si="2"/>
        <v>0</v>
      </c>
      <c r="N30" s="170">
        <f t="shared" si="3"/>
        <v>0</v>
      </c>
      <c r="O30" s="77"/>
      <c r="P30" s="94" t="s">
        <v>34</v>
      </c>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row>
    <row r="31" spans="1:617" ht="15" customHeight="1">
      <c r="A31" s="8">
        <v>162</v>
      </c>
      <c r="B31" s="74"/>
      <c r="C31" s="74"/>
      <c r="D31" s="74"/>
      <c r="E31" s="74"/>
      <c r="F31" s="74"/>
      <c r="G31" s="170">
        <f t="shared" si="0"/>
        <v>0</v>
      </c>
      <c r="H31" s="159"/>
      <c r="I31" s="74"/>
      <c r="J31" s="74"/>
      <c r="K31" s="74"/>
      <c r="L31" s="170">
        <f t="shared" si="1"/>
        <v>0</v>
      </c>
      <c r="M31" s="170">
        <f t="shared" si="2"/>
        <v>0</v>
      </c>
      <c r="N31" s="170">
        <f t="shared" si="3"/>
        <v>0</v>
      </c>
      <c r="O31" s="75"/>
      <c r="P31" s="93" t="s">
        <v>25</v>
      </c>
    </row>
    <row r="32" spans="1:617" ht="15" customHeight="1">
      <c r="A32" s="8">
        <v>162</v>
      </c>
      <c r="B32" s="74"/>
      <c r="C32" s="74"/>
      <c r="D32" s="74"/>
      <c r="E32" s="74"/>
      <c r="F32" s="74"/>
      <c r="G32" s="170">
        <f t="shared" si="0"/>
        <v>0</v>
      </c>
      <c r="H32" s="159"/>
      <c r="I32" s="74"/>
      <c r="J32" s="74"/>
      <c r="K32" s="74"/>
      <c r="L32" s="170">
        <f t="shared" si="1"/>
        <v>0</v>
      </c>
      <c r="M32" s="170">
        <f t="shared" si="2"/>
        <v>0</v>
      </c>
      <c r="N32" s="170">
        <f t="shared" si="3"/>
        <v>0</v>
      </c>
      <c r="O32" s="75"/>
      <c r="P32" s="111" t="s">
        <v>26</v>
      </c>
    </row>
    <row r="33" spans="1:617" ht="15" customHeight="1">
      <c r="A33" s="8">
        <v>162</v>
      </c>
      <c r="B33" s="74"/>
      <c r="C33" s="74"/>
      <c r="D33" s="74"/>
      <c r="E33" s="74"/>
      <c r="F33" s="74"/>
      <c r="G33" s="170">
        <f t="shared" si="0"/>
        <v>0</v>
      </c>
      <c r="H33" s="159"/>
      <c r="I33" s="74"/>
      <c r="J33" s="74"/>
      <c r="K33" s="74"/>
      <c r="L33" s="170">
        <f t="shared" si="1"/>
        <v>0</v>
      </c>
      <c r="M33" s="170">
        <f t="shared" si="2"/>
        <v>0</v>
      </c>
      <c r="N33" s="170">
        <f t="shared" si="3"/>
        <v>0</v>
      </c>
      <c r="O33" s="75"/>
      <c r="P33" s="112" t="s">
        <v>27</v>
      </c>
    </row>
    <row r="34" spans="1:617" ht="15" customHeight="1">
      <c r="A34" s="8">
        <v>162</v>
      </c>
      <c r="B34" s="74"/>
      <c r="C34" s="74"/>
      <c r="D34" s="74"/>
      <c r="E34" s="74"/>
      <c r="F34" s="74"/>
      <c r="G34" s="170">
        <f t="shared" si="0"/>
        <v>0</v>
      </c>
      <c r="H34" s="159"/>
      <c r="I34" s="74"/>
      <c r="J34" s="74"/>
      <c r="K34" s="74"/>
      <c r="L34" s="170">
        <f t="shared" si="1"/>
        <v>0</v>
      </c>
      <c r="M34" s="170">
        <f t="shared" si="2"/>
        <v>0</v>
      </c>
      <c r="N34" s="170">
        <f t="shared" si="3"/>
        <v>0</v>
      </c>
      <c r="O34" s="75"/>
      <c r="P34" s="111" t="s">
        <v>28</v>
      </c>
    </row>
    <row r="35" spans="1:617" ht="15" customHeight="1">
      <c r="A35" s="8">
        <v>162</v>
      </c>
      <c r="B35" s="74"/>
      <c r="C35" s="74"/>
      <c r="D35" s="74"/>
      <c r="E35" s="74"/>
      <c r="F35" s="74"/>
      <c r="G35" s="170">
        <f t="shared" si="0"/>
        <v>0</v>
      </c>
      <c r="H35" s="159"/>
      <c r="I35" s="74"/>
      <c r="J35" s="74"/>
      <c r="K35" s="74"/>
      <c r="L35" s="170">
        <f t="shared" si="1"/>
        <v>0</v>
      </c>
      <c r="M35" s="170">
        <f t="shared" si="2"/>
        <v>0</v>
      </c>
      <c r="N35" s="170">
        <f t="shared" si="3"/>
        <v>0</v>
      </c>
      <c r="O35" s="75"/>
      <c r="P35" s="93" t="s">
        <v>29</v>
      </c>
    </row>
    <row r="36" spans="1:617" ht="15" customHeight="1">
      <c r="A36" s="8">
        <v>162</v>
      </c>
      <c r="B36" s="74"/>
      <c r="C36" s="74"/>
      <c r="D36" s="74"/>
      <c r="E36" s="74"/>
      <c r="F36" s="74"/>
      <c r="G36" s="170">
        <f t="shared" si="0"/>
        <v>0</v>
      </c>
      <c r="H36" s="159"/>
      <c r="I36" s="74"/>
      <c r="J36" s="74"/>
      <c r="K36" s="74"/>
      <c r="L36" s="170">
        <f t="shared" si="1"/>
        <v>0</v>
      </c>
      <c r="M36" s="170">
        <f t="shared" si="2"/>
        <v>0</v>
      </c>
      <c r="N36" s="170">
        <f t="shared" si="3"/>
        <v>0</v>
      </c>
      <c r="O36" s="75"/>
      <c r="P36" s="93" t="s">
        <v>30</v>
      </c>
    </row>
    <row r="37" spans="1:617" ht="15" customHeight="1">
      <c r="A37" s="8">
        <v>162</v>
      </c>
      <c r="B37" s="74"/>
      <c r="C37" s="74"/>
      <c r="D37" s="74"/>
      <c r="E37" s="74"/>
      <c r="F37" s="74"/>
      <c r="G37" s="170">
        <f t="shared" si="0"/>
        <v>0</v>
      </c>
      <c r="H37" s="159"/>
      <c r="I37" s="74"/>
      <c r="J37" s="74"/>
      <c r="K37" s="74"/>
      <c r="L37" s="170">
        <f t="shared" si="1"/>
        <v>0</v>
      </c>
      <c r="M37" s="170">
        <f t="shared" si="2"/>
        <v>0</v>
      </c>
      <c r="N37" s="170">
        <f t="shared" si="3"/>
        <v>0</v>
      </c>
      <c r="O37" s="75"/>
      <c r="P37" s="93" t="s">
        <v>31</v>
      </c>
    </row>
    <row r="38" spans="1:617" ht="15" customHeight="1">
      <c r="A38" s="8">
        <v>162</v>
      </c>
      <c r="B38" s="74"/>
      <c r="C38" s="74"/>
      <c r="D38" s="74"/>
      <c r="E38" s="74"/>
      <c r="F38" s="74"/>
      <c r="G38" s="170">
        <f t="shared" si="0"/>
        <v>0</v>
      </c>
      <c r="H38" s="159"/>
      <c r="I38" s="75"/>
      <c r="J38" s="74"/>
      <c r="K38" s="74"/>
      <c r="L38" s="170">
        <f t="shared" si="1"/>
        <v>0</v>
      </c>
      <c r="M38" s="170">
        <f t="shared" si="2"/>
        <v>0</v>
      </c>
      <c r="N38" s="170">
        <f t="shared" si="3"/>
        <v>0</v>
      </c>
      <c r="O38" s="75"/>
      <c r="P38" s="93" t="s">
        <v>32</v>
      </c>
    </row>
    <row r="39" spans="1:617">
      <c r="A39" s="22">
        <v>162</v>
      </c>
      <c r="B39" s="74"/>
      <c r="C39" s="74"/>
      <c r="D39" s="74"/>
      <c r="E39" s="74"/>
      <c r="F39" s="74"/>
      <c r="G39" s="170">
        <f t="shared" si="0"/>
        <v>0</v>
      </c>
      <c r="H39" s="159"/>
      <c r="I39" s="75"/>
      <c r="J39" s="74"/>
      <c r="K39" s="74"/>
      <c r="L39" s="170">
        <f t="shared" si="1"/>
        <v>0</v>
      </c>
      <c r="M39" s="170">
        <f t="shared" si="2"/>
        <v>0</v>
      </c>
      <c r="N39" s="170">
        <f t="shared" si="3"/>
        <v>0</v>
      </c>
      <c r="O39" s="75"/>
      <c r="P39" s="93" t="s">
        <v>33</v>
      </c>
    </row>
    <row r="40" spans="1:617" s="23" customFormat="1" ht="15" customHeight="1">
      <c r="A40" s="9">
        <v>162</v>
      </c>
      <c r="B40" s="76"/>
      <c r="C40" s="76"/>
      <c r="D40" s="76"/>
      <c r="E40" s="76"/>
      <c r="F40" s="76"/>
      <c r="G40" s="170">
        <f t="shared" si="0"/>
        <v>0</v>
      </c>
      <c r="H40" s="160"/>
      <c r="I40" s="76"/>
      <c r="J40" s="76"/>
      <c r="K40" s="76"/>
      <c r="L40" s="170">
        <f t="shared" si="1"/>
        <v>0</v>
      </c>
      <c r="M40" s="170">
        <f t="shared" si="2"/>
        <v>0</v>
      </c>
      <c r="N40" s="170">
        <f t="shared" si="3"/>
        <v>0</v>
      </c>
      <c r="O40" s="77"/>
      <c r="P40" s="94" t="s">
        <v>34</v>
      </c>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row>
    <row r="41" spans="1:617" ht="15" customHeight="1">
      <c r="A41" s="8" t="s">
        <v>35</v>
      </c>
      <c r="B41" s="74"/>
      <c r="C41" s="74"/>
      <c r="D41" s="74"/>
      <c r="E41" s="74"/>
      <c r="F41" s="74"/>
      <c r="G41" s="170">
        <f t="shared" si="0"/>
        <v>0</v>
      </c>
      <c r="H41" s="159"/>
      <c r="I41" s="74"/>
      <c r="J41" s="74"/>
      <c r="K41" s="74"/>
      <c r="L41" s="170">
        <f t="shared" si="1"/>
        <v>0</v>
      </c>
      <c r="M41" s="170">
        <f t="shared" si="2"/>
        <v>0</v>
      </c>
      <c r="N41" s="170">
        <f t="shared" si="3"/>
        <v>0</v>
      </c>
      <c r="O41" s="75"/>
      <c r="P41" s="93" t="s">
        <v>25</v>
      </c>
    </row>
    <row r="42" spans="1:617" ht="15" customHeight="1">
      <c r="A42" s="8" t="s">
        <v>35</v>
      </c>
      <c r="B42" s="74"/>
      <c r="C42" s="74"/>
      <c r="D42" s="74"/>
      <c r="E42" s="74"/>
      <c r="F42" s="74"/>
      <c r="G42" s="170">
        <f t="shared" si="0"/>
        <v>0</v>
      </c>
      <c r="H42" s="159"/>
      <c r="I42" s="74"/>
      <c r="J42" s="74"/>
      <c r="K42" s="74"/>
      <c r="L42" s="170">
        <f t="shared" si="1"/>
        <v>0</v>
      </c>
      <c r="M42" s="170">
        <f t="shared" si="2"/>
        <v>0</v>
      </c>
      <c r="N42" s="170">
        <f t="shared" si="3"/>
        <v>0</v>
      </c>
      <c r="O42" s="75"/>
      <c r="P42" s="111" t="s">
        <v>26</v>
      </c>
    </row>
    <row r="43" spans="1:617" ht="15" customHeight="1">
      <c r="A43" s="8" t="s">
        <v>35</v>
      </c>
      <c r="B43" s="74"/>
      <c r="C43" s="74"/>
      <c r="D43" s="74"/>
      <c r="E43" s="74"/>
      <c r="F43" s="74"/>
      <c r="G43" s="170">
        <f t="shared" ref="G43:G74" si="4">D43+E43-F43</f>
        <v>0</v>
      </c>
      <c r="H43" s="159"/>
      <c r="I43" s="74"/>
      <c r="J43" s="74"/>
      <c r="K43" s="74"/>
      <c r="L43" s="170">
        <f t="shared" ref="L43:L74" si="5">H43+J43</f>
        <v>0</v>
      </c>
      <c r="M43" s="170">
        <f t="shared" ref="M43:M74" si="6">I43+K43</f>
        <v>0</v>
      </c>
      <c r="N43" s="170">
        <f t="shared" ref="N43:N74" si="7">G43-L43-M43</f>
        <v>0</v>
      </c>
      <c r="O43" s="75"/>
      <c r="P43" s="112" t="s">
        <v>27</v>
      </c>
    </row>
    <row r="44" spans="1:617">
      <c r="A44" s="8" t="s">
        <v>35</v>
      </c>
      <c r="B44" s="74"/>
      <c r="C44" s="74"/>
      <c r="D44" s="74"/>
      <c r="E44" s="74"/>
      <c r="F44" s="74"/>
      <c r="G44" s="170">
        <f t="shared" si="4"/>
        <v>0</v>
      </c>
      <c r="H44" s="159"/>
      <c r="I44" s="74"/>
      <c r="J44" s="74"/>
      <c r="K44" s="74"/>
      <c r="L44" s="170">
        <f t="shared" si="5"/>
        <v>0</v>
      </c>
      <c r="M44" s="170">
        <f t="shared" si="6"/>
        <v>0</v>
      </c>
      <c r="N44" s="170">
        <f t="shared" si="7"/>
        <v>0</v>
      </c>
      <c r="O44" s="75"/>
      <c r="P44" s="111" t="s">
        <v>28</v>
      </c>
    </row>
    <row r="45" spans="1:617" ht="15" customHeight="1">
      <c r="A45" s="8" t="s">
        <v>35</v>
      </c>
      <c r="B45" s="74"/>
      <c r="C45" s="74"/>
      <c r="D45" s="74"/>
      <c r="E45" s="74"/>
      <c r="F45" s="74"/>
      <c r="G45" s="170">
        <f t="shared" si="4"/>
        <v>0</v>
      </c>
      <c r="H45" s="159"/>
      <c r="I45" s="74"/>
      <c r="J45" s="74"/>
      <c r="K45" s="74"/>
      <c r="L45" s="170">
        <f t="shared" si="5"/>
        <v>0</v>
      </c>
      <c r="M45" s="170">
        <f t="shared" si="6"/>
        <v>0</v>
      </c>
      <c r="N45" s="170">
        <f t="shared" si="7"/>
        <v>0</v>
      </c>
      <c r="O45" s="75"/>
      <c r="P45" s="93" t="s">
        <v>29</v>
      </c>
    </row>
    <row r="46" spans="1:617" ht="15" customHeight="1">
      <c r="A46" s="8" t="s">
        <v>35</v>
      </c>
      <c r="B46" s="74"/>
      <c r="C46" s="74"/>
      <c r="D46" s="74"/>
      <c r="E46" s="74"/>
      <c r="F46" s="74"/>
      <c r="G46" s="170">
        <f t="shared" si="4"/>
        <v>0</v>
      </c>
      <c r="H46" s="159"/>
      <c r="I46" s="74"/>
      <c r="J46" s="74"/>
      <c r="K46" s="74"/>
      <c r="L46" s="170">
        <f t="shared" si="5"/>
        <v>0</v>
      </c>
      <c r="M46" s="170">
        <f t="shared" si="6"/>
        <v>0</v>
      </c>
      <c r="N46" s="170">
        <f t="shared" si="7"/>
        <v>0</v>
      </c>
      <c r="O46" s="75"/>
      <c r="P46" s="93" t="s">
        <v>30</v>
      </c>
    </row>
    <row r="47" spans="1:617" ht="15" customHeight="1">
      <c r="A47" s="8" t="s">
        <v>35</v>
      </c>
      <c r="B47" s="74"/>
      <c r="C47" s="74"/>
      <c r="D47" s="74"/>
      <c r="E47" s="74"/>
      <c r="F47" s="74"/>
      <c r="G47" s="170">
        <f t="shared" si="4"/>
        <v>0</v>
      </c>
      <c r="H47" s="159"/>
      <c r="I47" s="74"/>
      <c r="J47" s="74"/>
      <c r="K47" s="74"/>
      <c r="L47" s="170">
        <f t="shared" si="5"/>
        <v>0</v>
      </c>
      <c r="M47" s="170">
        <f t="shared" si="6"/>
        <v>0</v>
      </c>
      <c r="N47" s="170">
        <f t="shared" si="7"/>
        <v>0</v>
      </c>
      <c r="O47" s="75"/>
      <c r="P47" s="93" t="s">
        <v>31</v>
      </c>
    </row>
    <row r="48" spans="1:617" ht="15" customHeight="1">
      <c r="A48" s="8" t="s">
        <v>35</v>
      </c>
      <c r="B48" s="74"/>
      <c r="C48" s="74"/>
      <c r="D48" s="74"/>
      <c r="E48" s="74"/>
      <c r="F48" s="74"/>
      <c r="G48" s="170">
        <f t="shared" si="4"/>
        <v>0</v>
      </c>
      <c r="H48" s="159"/>
      <c r="I48" s="75"/>
      <c r="J48" s="74"/>
      <c r="K48" s="74"/>
      <c r="L48" s="170">
        <f t="shared" si="5"/>
        <v>0</v>
      </c>
      <c r="M48" s="170">
        <f t="shared" si="6"/>
        <v>0</v>
      </c>
      <c r="N48" s="170">
        <f t="shared" si="7"/>
        <v>0</v>
      </c>
      <c r="O48" s="75"/>
      <c r="P48" s="93" t="s">
        <v>32</v>
      </c>
    </row>
    <row r="49" spans="1:617">
      <c r="A49" s="8" t="s">
        <v>35</v>
      </c>
      <c r="B49" s="74"/>
      <c r="C49" s="74"/>
      <c r="D49" s="74"/>
      <c r="E49" s="74"/>
      <c r="F49" s="74"/>
      <c r="G49" s="170">
        <f t="shared" si="4"/>
        <v>0</v>
      </c>
      <c r="H49" s="159"/>
      <c r="I49" s="75"/>
      <c r="J49" s="74"/>
      <c r="K49" s="74"/>
      <c r="L49" s="170">
        <f t="shared" si="5"/>
        <v>0</v>
      </c>
      <c r="M49" s="170">
        <f t="shared" si="6"/>
        <v>0</v>
      </c>
      <c r="N49" s="170">
        <f t="shared" si="7"/>
        <v>0</v>
      </c>
      <c r="O49" s="75"/>
      <c r="P49" s="93" t="s">
        <v>33</v>
      </c>
    </row>
    <row r="50" spans="1:617" s="23" customFormat="1" ht="15" customHeight="1">
      <c r="A50" s="100" t="s">
        <v>35</v>
      </c>
      <c r="B50" s="76"/>
      <c r="C50" s="76"/>
      <c r="D50" s="76"/>
      <c r="E50" s="76"/>
      <c r="F50" s="76"/>
      <c r="G50" s="170">
        <f t="shared" si="4"/>
        <v>0</v>
      </c>
      <c r="H50" s="160"/>
      <c r="I50" s="76"/>
      <c r="J50" s="76"/>
      <c r="K50" s="76"/>
      <c r="L50" s="170">
        <f t="shared" si="5"/>
        <v>0</v>
      </c>
      <c r="M50" s="170">
        <f t="shared" si="6"/>
        <v>0</v>
      </c>
      <c r="N50" s="170">
        <f t="shared" si="7"/>
        <v>0</v>
      </c>
      <c r="O50" s="77"/>
      <c r="P50" s="94" t="s">
        <v>34</v>
      </c>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row>
    <row r="51" spans="1:617" ht="15" customHeight="1">
      <c r="A51" s="8">
        <v>1641</v>
      </c>
      <c r="B51" s="74"/>
      <c r="C51" s="74"/>
      <c r="D51" s="74"/>
      <c r="E51" s="74"/>
      <c r="F51" s="74"/>
      <c r="G51" s="170">
        <f t="shared" si="4"/>
        <v>0</v>
      </c>
      <c r="H51" s="159"/>
      <c r="I51" s="74"/>
      <c r="J51" s="74"/>
      <c r="K51" s="74"/>
      <c r="L51" s="170">
        <f t="shared" si="5"/>
        <v>0</v>
      </c>
      <c r="M51" s="170">
        <f t="shared" si="6"/>
        <v>0</v>
      </c>
      <c r="N51" s="170">
        <f t="shared" si="7"/>
        <v>0</v>
      </c>
      <c r="O51" s="75"/>
      <c r="P51" s="93" t="s">
        <v>25</v>
      </c>
    </row>
    <row r="52" spans="1:617" ht="15" customHeight="1">
      <c r="A52" s="8">
        <v>1641</v>
      </c>
      <c r="B52" s="74"/>
      <c r="C52" s="74"/>
      <c r="D52" s="74"/>
      <c r="E52" s="74"/>
      <c r="F52" s="74"/>
      <c r="G52" s="170">
        <f t="shared" si="4"/>
        <v>0</v>
      </c>
      <c r="H52" s="159"/>
      <c r="I52" s="74"/>
      <c r="J52" s="74"/>
      <c r="K52" s="74"/>
      <c r="L52" s="170">
        <f t="shared" si="5"/>
        <v>0</v>
      </c>
      <c r="M52" s="170">
        <f t="shared" si="6"/>
        <v>0</v>
      </c>
      <c r="N52" s="170">
        <f t="shared" si="7"/>
        <v>0</v>
      </c>
      <c r="O52" s="75"/>
      <c r="P52" s="111" t="s">
        <v>26</v>
      </c>
    </row>
    <row r="53" spans="1:617" ht="15" customHeight="1">
      <c r="A53" s="8">
        <v>1641</v>
      </c>
      <c r="B53" s="74"/>
      <c r="C53" s="74"/>
      <c r="D53" s="74"/>
      <c r="E53" s="74"/>
      <c r="F53" s="74"/>
      <c r="G53" s="170">
        <f t="shared" si="4"/>
        <v>0</v>
      </c>
      <c r="H53" s="159"/>
      <c r="I53" s="74"/>
      <c r="J53" s="74"/>
      <c r="K53" s="74"/>
      <c r="L53" s="170">
        <f t="shared" si="5"/>
        <v>0</v>
      </c>
      <c r="M53" s="170">
        <f t="shared" si="6"/>
        <v>0</v>
      </c>
      <c r="N53" s="170">
        <f t="shared" si="7"/>
        <v>0</v>
      </c>
      <c r="O53" s="75"/>
      <c r="P53" s="112" t="s">
        <v>27</v>
      </c>
    </row>
    <row r="54" spans="1:617" ht="15" customHeight="1">
      <c r="A54" s="8">
        <v>1641</v>
      </c>
      <c r="B54" s="74"/>
      <c r="C54" s="74"/>
      <c r="D54" s="74"/>
      <c r="E54" s="74"/>
      <c r="F54" s="74"/>
      <c r="G54" s="170">
        <f t="shared" si="4"/>
        <v>0</v>
      </c>
      <c r="H54" s="159"/>
      <c r="I54" s="74"/>
      <c r="J54" s="74"/>
      <c r="K54" s="74"/>
      <c r="L54" s="170">
        <f t="shared" si="5"/>
        <v>0</v>
      </c>
      <c r="M54" s="170">
        <f t="shared" si="6"/>
        <v>0</v>
      </c>
      <c r="N54" s="170">
        <f t="shared" si="7"/>
        <v>0</v>
      </c>
      <c r="O54" s="75"/>
      <c r="P54" s="111" t="s">
        <v>28</v>
      </c>
    </row>
    <row r="55" spans="1:617" ht="15" customHeight="1">
      <c r="A55" s="8">
        <v>1641</v>
      </c>
      <c r="B55" s="74"/>
      <c r="C55" s="74"/>
      <c r="D55" s="74"/>
      <c r="E55" s="74"/>
      <c r="F55" s="74"/>
      <c r="G55" s="170">
        <f t="shared" si="4"/>
        <v>0</v>
      </c>
      <c r="H55" s="159"/>
      <c r="I55" s="74"/>
      <c r="J55" s="74"/>
      <c r="K55" s="74"/>
      <c r="L55" s="170">
        <f t="shared" si="5"/>
        <v>0</v>
      </c>
      <c r="M55" s="170">
        <f t="shared" si="6"/>
        <v>0</v>
      </c>
      <c r="N55" s="170">
        <f t="shared" si="7"/>
        <v>0</v>
      </c>
      <c r="O55" s="75"/>
      <c r="P55" s="93" t="s">
        <v>29</v>
      </c>
    </row>
    <row r="56" spans="1:617" ht="15" customHeight="1">
      <c r="A56" s="8">
        <v>1641</v>
      </c>
      <c r="B56" s="74"/>
      <c r="C56" s="74"/>
      <c r="D56" s="74"/>
      <c r="E56" s="74"/>
      <c r="F56" s="74"/>
      <c r="G56" s="170">
        <f t="shared" si="4"/>
        <v>0</v>
      </c>
      <c r="H56" s="159"/>
      <c r="I56" s="74"/>
      <c r="J56" s="74"/>
      <c r="K56" s="74"/>
      <c r="L56" s="170">
        <f t="shared" si="5"/>
        <v>0</v>
      </c>
      <c r="M56" s="170">
        <f t="shared" si="6"/>
        <v>0</v>
      </c>
      <c r="N56" s="170">
        <f t="shared" si="7"/>
        <v>0</v>
      </c>
      <c r="O56" s="75"/>
      <c r="P56" s="93" t="s">
        <v>30</v>
      </c>
    </row>
    <row r="57" spans="1:617" ht="15" customHeight="1">
      <c r="A57" s="8">
        <v>1641</v>
      </c>
      <c r="B57" s="74"/>
      <c r="C57" s="74"/>
      <c r="D57" s="74"/>
      <c r="E57" s="74"/>
      <c r="F57" s="74"/>
      <c r="G57" s="170">
        <f t="shared" si="4"/>
        <v>0</v>
      </c>
      <c r="H57" s="159"/>
      <c r="I57" s="74"/>
      <c r="J57" s="74"/>
      <c r="K57" s="74"/>
      <c r="L57" s="170">
        <f t="shared" si="5"/>
        <v>0</v>
      </c>
      <c r="M57" s="170">
        <f t="shared" si="6"/>
        <v>0</v>
      </c>
      <c r="N57" s="170">
        <f t="shared" si="7"/>
        <v>0</v>
      </c>
      <c r="O57" s="75"/>
      <c r="P57" s="93" t="s">
        <v>31</v>
      </c>
    </row>
    <row r="58" spans="1:617" ht="15" customHeight="1">
      <c r="A58" s="8">
        <v>1641</v>
      </c>
      <c r="B58" s="74"/>
      <c r="C58" s="74"/>
      <c r="D58" s="74"/>
      <c r="E58" s="74"/>
      <c r="F58" s="74"/>
      <c r="G58" s="170">
        <f t="shared" si="4"/>
        <v>0</v>
      </c>
      <c r="H58" s="159"/>
      <c r="I58" s="75"/>
      <c r="J58" s="74"/>
      <c r="K58" s="74"/>
      <c r="L58" s="170">
        <f t="shared" si="5"/>
        <v>0</v>
      </c>
      <c r="M58" s="170">
        <f t="shared" si="6"/>
        <v>0</v>
      </c>
      <c r="N58" s="170">
        <f t="shared" si="7"/>
        <v>0</v>
      </c>
      <c r="O58" s="75"/>
      <c r="P58" s="93" t="s">
        <v>32</v>
      </c>
    </row>
    <row r="59" spans="1:617">
      <c r="A59" s="22">
        <v>1641</v>
      </c>
      <c r="B59" s="74"/>
      <c r="C59" s="74"/>
      <c r="D59" s="74"/>
      <c r="E59" s="74"/>
      <c r="F59" s="74"/>
      <c r="G59" s="170">
        <f t="shared" si="4"/>
        <v>0</v>
      </c>
      <c r="H59" s="159"/>
      <c r="I59" s="75"/>
      <c r="J59" s="74"/>
      <c r="K59" s="74"/>
      <c r="L59" s="170">
        <f t="shared" si="5"/>
        <v>0</v>
      </c>
      <c r="M59" s="170">
        <f t="shared" si="6"/>
        <v>0</v>
      </c>
      <c r="N59" s="170">
        <f t="shared" si="7"/>
        <v>0</v>
      </c>
      <c r="O59" s="75"/>
      <c r="P59" s="93" t="s">
        <v>33</v>
      </c>
    </row>
    <row r="60" spans="1:617" s="23" customFormat="1" ht="15" customHeight="1">
      <c r="A60" s="9">
        <v>1641</v>
      </c>
      <c r="B60" s="76"/>
      <c r="C60" s="76"/>
      <c r="D60" s="76"/>
      <c r="E60" s="76"/>
      <c r="F60" s="76"/>
      <c r="G60" s="170">
        <f t="shared" si="4"/>
        <v>0</v>
      </c>
      <c r="H60" s="160"/>
      <c r="I60" s="76"/>
      <c r="J60" s="76"/>
      <c r="K60" s="76"/>
      <c r="L60" s="170">
        <f t="shared" si="5"/>
        <v>0</v>
      </c>
      <c r="M60" s="170">
        <f t="shared" si="6"/>
        <v>0</v>
      </c>
      <c r="N60" s="170">
        <f t="shared" si="7"/>
        <v>0</v>
      </c>
      <c r="O60" s="77"/>
      <c r="P60" s="94" t="s">
        <v>34</v>
      </c>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row>
    <row r="61" spans="1:617" ht="15" customHeight="1">
      <c r="A61" s="8">
        <v>1642</v>
      </c>
      <c r="B61" s="74"/>
      <c r="C61" s="74"/>
      <c r="D61" s="74"/>
      <c r="E61" s="74"/>
      <c r="F61" s="74"/>
      <c r="G61" s="170">
        <f t="shared" si="4"/>
        <v>0</v>
      </c>
      <c r="H61" s="159"/>
      <c r="I61" s="74"/>
      <c r="J61" s="74"/>
      <c r="K61" s="74"/>
      <c r="L61" s="170">
        <f t="shared" si="5"/>
        <v>0</v>
      </c>
      <c r="M61" s="170">
        <f t="shared" si="6"/>
        <v>0</v>
      </c>
      <c r="N61" s="170">
        <f t="shared" si="7"/>
        <v>0</v>
      </c>
      <c r="O61" s="75"/>
      <c r="P61" s="93" t="s">
        <v>25</v>
      </c>
    </row>
    <row r="62" spans="1:617" ht="15" customHeight="1">
      <c r="A62" s="8">
        <v>1642</v>
      </c>
      <c r="B62" s="74"/>
      <c r="C62" s="74"/>
      <c r="D62" s="74"/>
      <c r="E62" s="74"/>
      <c r="F62" s="74"/>
      <c r="G62" s="170">
        <f t="shared" si="4"/>
        <v>0</v>
      </c>
      <c r="H62" s="159"/>
      <c r="I62" s="74"/>
      <c r="J62" s="74"/>
      <c r="K62" s="74"/>
      <c r="L62" s="170">
        <f t="shared" si="5"/>
        <v>0</v>
      </c>
      <c r="M62" s="170">
        <f t="shared" si="6"/>
        <v>0</v>
      </c>
      <c r="N62" s="170">
        <f t="shared" si="7"/>
        <v>0</v>
      </c>
      <c r="O62" s="75"/>
      <c r="P62" s="111" t="s">
        <v>26</v>
      </c>
    </row>
    <row r="63" spans="1:617" ht="15" customHeight="1">
      <c r="A63" s="8">
        <v>1642</v>
      </c>
      <c r="B63" s="74"/>
      <c r="C63" s="74"/>
      <c r="D63" s="74"/>
      <c r="E63" s="74"/>
      <c r="F63" s="74"/>
      <c r="G63" s="170">
        <f t="shared" si="4"/>
        <v>0</v>
      </c>
      <c r="H63" s="159"/>
      <c r="I63" s="74"/>
      <c r="J63" s="74"/>
      <c r="K63" s="74"/>
      <c r="L63" s="170">
        <f t="shared" si="5"/>
        <v>0</v>
      </c>
      <c r="M63" s="170">
        <f t="shared" si="6"/>
        <v>0</v>
      </c>
      <c r="N63" s="170">
        <f t="shared" si="7"/>
        <v>0</v>
      </c>
      <c r="O63" s="75"/>
      <c r="P63" s="112" t="s">
        <v>27</v>
      </c>
    </row>
    <row r="64" spans="1:617" ht="15" customHeight="1">
      <c r="A64" s="8">
        <v>1642</v>
      </c>
      <c r="B64" s="74"/>
      <c r="C64" s="74"/>
      <c r="D64" s="74"/>
      <c r="E64" s="74"/>
      <c r="F64" s="74"/>
      <c r="G64" s="170">
        <f t="shared" si="4"/>
        <v>0</v>
      </c>
      <c r="H64" s="159"/>
      <c r="I64" s="74"/>
      <c r="J64" s="74"/>
      <c r="K64" s="74"/>
      <c r="L64" s="170">
        <f t="shared" si="5"/>
        <v>0</v>
      </c>
      <c r="M64" s="170">
        <f t="shared" si="6"/>
        <v>0</v>
      </c>
      <c r="N64" s="170">
        <f t="shared" si="7"/>
        <v>0</v>
      </c>
      <c r="O64" s="75"/>
      <c r="P64" s="111" t="s">
        <v>28</v>
      </c>
    </row>
    <row r="65" spans="1:617" ht="15" customHeight="1">
      <c r="A65" s="8">
        <v>1642</v>
      </c>
      <c r="B65" s="74"/>
      <c r="C65" s="74"/>
      <c r="D65" s="74"/>
      <c r="E65" s="74"/>
      <c r="F65" s="74"/>
      <c r="G65" s="170">
        <f t="shared" si="4"/>
        <v>0</v>
      </c>
      <c r="H65" s="159"/>
      <c r="I65" s="74"/>
      <c r="J65" s="74"/>
      <c r="K65" s="74"/>
      <c r="L65" s="170">
        <f t="shared" si="5"/>
        <v>0</v>
      </c>
      <c r="M65" s="170">
        <f t="shared" si="6"/>
        <v>0</v>
      </c>
      <c r="N65" s="170">
        <f t="shared" si="7"/>
        <v>0</v>
      </c>
      <c r="O65" s="75"/>
      <c r="P65" s="93" t="s">
        <v>29</v>
      </c>
    </row>
    <row r="66" spans="1:617" ht="15" customHeight="1">
      <c r="A66" s="8">
        <v>1642</v>
      </c>
      <c r="B66" s="74"/>
      <c r="C66" s="74"/>
      <c r="D66" s="74"/>
      <c r="E66" s="74"/>
      <c r="F66" s="74"/>
      <c r="G66" s="170">
        <f t="shared" si="4"/>
        <v>0</v>
      </c>
      <c r="H66" s="159"/>
      <c r="I66" s="74"/>
      <c r="J66" s="74"/>
      <c r="K66" s="74"/>
      <c r="L66" s="170">
        <f t="shared" si="5"/>
        <v>0</v>
      </c>
      <c r="M66" s="170">
        <f t="shared" si="6"/>
        <v>0</v>
      </c>
      <c r="N66" s="170">
        <f t="shared" si="7"/>
        <v>0</v>
      </c>
      <c r="O66" s="75"/>
      <c r="P66" s="93" t="s">
        <v>30</v>
      </c>
    </row>
    <row r="67" spans="1:617" ht="15" customHeight="1">
      <c r="A67" s="8">
        <v>1642</v>
      </c>
      <c r="B67" s="74"/>
      <c r="C67" s="74"/>
      <c r="D67" s="74"/>
      <c r="E67" s="74"/>
      <c r="F67" s="74"/>
      <c r="G67" s="170">
        <f t="shared" si="4"/>
        <v>0</v>
      </c>
      <c r="H67" s="159"/>
      <c r="I67" s="74"/>
      <c r="J67" s="74"/>
      <c r="K67" s="74"/>
      <c r="L67" s="170">
        <f t="shared" si="5"/>
        <v>0</v>
      </c>
      <c r="M67" s="170">
        <f t="shared" si="6"/>
        <v>0</v>
      </c>
      <c r="N67" s="170">
        <f t="shared" si="7"/>
        <v>0</v>
      </c>
      <c r="O67" s="75"/>
      <c r="P67" s="93" t="s">
        <v>31</v>
      </c>
    </row>
    <row r="68" spans="1:617" ht="15" customHeight="1">
      <c r="A68" s="8">
        <v>1642</v>
      </c>
      <c r="B68" s="74"/>
      <c r="C68" s="74"/>
      <c r="D68" s="74"/>
      <c r="E68" s="74"/>
      <c r="F68" s="74"/>
      <c r="G68" s="170">
        <f t="shared" si="4"/>
        <v>0</v>
      </c>
      <c r="H68" s="159"/>
      <c r="I68" s="75"/>
      <c r="J68" s="74"/>
      <c r="K68" s="74"/>
      <c r="L68" s="170">
        <f t="shared" si="5"/>
        <v>0</v>
      </c>
      <c r="M68" s="170">
        <f t="shared" si="6"/>
        <v>0</v>
      </c>
      <c r="N68" s="170">
        <f t="shared" si="7"/>
        <v>0</v>
      </c>
      <c r="O68" s="75"/>
      <c r="P68" s="93" t="s">
        <v>32</v>
      </c>
    </row>
    <row r="69" spans="1:617">
      <c r="A69" s="22">
        <v>1642</v>
      </c>
      <c r="B69" s="74"/>
      <c r="C69" s="74"/>
      <c r="D69" s="74"/>
      <c r="E69" s="74"/>
      <c r="F69" s="74"/>
      <c r="G69" s="170">
        <f t="shared" si="4"/>
        <v>0</v>
      </c>
      <c r="H69" s="159"/>
      <c r="I69" s="75"/>
      <c r="J69" s="74"/>
      <c r="K69" s="74"/>
      <c r="L69" s="170">
        <f t="shared" si="5"/>
        <v>0</v>
      </c>
      <c r="M69" s="170">
        <f t="shared" si="6"/>
        <v>0</v>
      </c>
      <c r="N69" s="170">
        <f t="shared" si="7"/>
        <v>0</v>
      </c>
      <c r="O69" s="75"/>
      <c r="P69" s="93" t="s">
        <v>33</v>
      </c>
    </row>
    <row r="70" spans="1:617" s="23" customFormat="1" ht="15" customHeight="1">
      <c r="A70" s="9">
        <v>1642</v>
      </c>
      <c r="B70" s="76"/>
      <c r="C70" s="76"/>
      <c r="D70" s="76"/>
      <c r="E70" s="76"/>
      <c r="F70" s="76"/>
      <c r="G70" s="170">
        <f t="shared" si="4"/>
        <v>0</v>
      </c>
      <c r="H70" s="160"/>
      <c r="I70" s="76"/>
      <c r="J70" s="76"/>
      <c r="K70" s="76"/>
      <c r="L70" s="170">
        <f t="shared" si="5"/>
        <v>0</v>
      </c>
      <c r="M70" s="170">
        <f t="shared" si="6"/>
        <v>0</v>
      </c>
      <c r="N70" s="170">
        <f t="shared" si="7"/>
        <v>0</v>
      </c>
      <c r="O70" s="77"/>
      <c r="P70" s="94" t="s">
        <v>34</v>
      </c>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c r="KD70" s="15"/>
      <c r="KE70" s="15"/>
      <c r="KF70" s="15"/>
      <c r="KG70" s="15"/>
      <c r="KH70" s="15"/>
      <c r="KI70" s="15"/>
      <c r="KJ70" s="15"/>
      <c r="KK70" s="15"/>
      <c r="KL70" s="15"/>
      <c r="KM70" s="15"/>
      <c r="KN70" s="15"/>
      <c r="KO70" s="15"/>
      <c r="KP70" s="15"/>
      <c r="KQ70" s="15"/>
      <c r="KR70" s="15"/>
      <c r="KS70" s="15"/>
      <c r="KT70" s="15"/>
      <c r="KU70" s="15"/>
      <c r="KV70" s="15"/>
      <c r="KW70" s="15"/>
      <c r="KX70" s="15"/>
      <c r="KY70" s="15"/>
      <c r="KZ70" s="15"/>
      <c r="LA70" s="15"/>
      <c r="LB70" s="15"/>
      <c r="LC70" s="15"/>
      <c r="LD70" s="15"/>
      <c r="LE70" s="15"/>
      <c r="LF70" s="15"/>
      <c r="LG70" s="15"/>
      <c r="LH70" s="15"/>
      <c r="LI70" s="15"/>
      <c r="LJ70" s="15"/>
      <c r="LK70" s="15"/>
      <c r="LL70" s="15"/>
      <c r="LM70" s="15"/>
      <c r="LN70" s="15"/>
      <c r="LO70" s="15"/>
      <c r="LP70" s="15"/>
      <c r="LQ70" s="15"/>
      <c r="LR70" s="15"/>
      <c r="LS70" s="15"/>
      <c r="LT70" s="15"/>
      <c r="LU70" s="15"/>
      <c r="LV70" s="15"/>
      <c r="LW70" s="15"/>
      <c r="LX70" s="15"/>
      <c r="LY70" s="15"/>
      <c r="LZ70" s="15"/>
      <c r="MA70" s="15"/>
      <c r="MB70" s="15"/>
      <c r="MC70" s="15"/>
      <c r="MD70" s="15"/>
      <c r="ME70" s="15"/>
      <c r="MF70" s="15"/>
      <c r="MG70" s="15"/>
      <c r="MH70" s="15"/>
      <c r="MI70" s="15"/>
      <c r="MJ70" s="15"/>
      <c r="MK70" s="15"/>
      <c r="ML70" s="15"/>
      <c r="MM70" s="15"/>
      <c r="MN70" s="15"/>
      <c r="MO70" s="15"/>
      <c r="MP70" s="15"/>
      <c r="MQ70" s="15"/>
      <c r="MR70" s="15"/>
      <c r="MS70" s="15"/>
      <c r="MT70" s="15"/>
      <c r="MU70" s="15"/>
      <c r="MV70" s="15"/>
      <c r="MW70" s="15"/>
      <c r="MX70" s="15"/>
      <c r="MY70" s="15"/>
      <c r="MZ70" s="15"/>
      <c r="NA70" s="15"/>
      <c r="NB70" s="15"/>
      <c r="NC70" s="15"/>
      <c r="ND70" s="15"/>
      <c r="NE70" s="15"/>
      <c r="NF70" s="15"/>
      <c r="NG70" s="15"/>
      <c r="NH70" s="15"/>
      <c r="NI70" s="15"/>
      <c r="NJ70" s="15"/>
      <c r="NK70" s="15"/>
      <c r="NL70" s="15"/>
      <c r="NM70" s="15"/>
      <c r="NN70" s="15"/>
      <c r="NO70" s="15"/>
      <c r="NP70" s="15"/>
      <c r="NQ70" s="15"/>
      <c r="NR70" s="15"/>
      <c r="NS70" s="15"/>
      <c r="NT70" s="15"/>
      <c r="NU70" s="15"/>
      <c r="NV70" s="15"/>
      <c r="NW70" s="15"/>
      <c r="NX70" s="15"/>
      <c r="NY70" s="15"/>
      <c r="NZ70" s="15"/>
      <c r="OA70" s="15"/>
      <c r="OB70" s="15"/>
      <c r="OC70" s="15"/>
      <c r="OD70" s="15"/>
      <c r="OE70" s="15"/>
      <c r="OF70" s="15"/>
      <c r="OG70" s="15"/>
      <c r="OH70" s="15"/>
      <c r="OI70" s="15"/>
      <c r="OJ70" s="15"/>
      <c r="OK70" s="15"/>
      <c r="OL70" s="15"/>
      <c r="OM70" s="15"/>
      <c r="ON70" s="15"/>
      <c r="OO70" s="15"/>
      <c r="OP70" s="15"/>
      <c r="OQ70" s="15"/>
      <c r="OR70" s="15"/>
      <c r="OS70" s="15"/>
      <c r="OT70" s="15"/>
      <c r="OU70" s="15"/>
      <c r="OV70" s="15"/>
      <c r="OW70" s="15"/>
      <c r="OX70" s="15"/>
      <c r="OY70" s="15"/>
      <c r="OZ70" s="15"/>
      <c r="PA70" s="15"/>
      <c r="PB70" s="15"/>
      <c r="PC70" s="15"/>
      <c r="PD70" s="15"/>
      <c r="PE70" s="15"/>
      <c r="PF70" s="15"/>
      <c r="PG70" s="15"/>
      <c r="PH70" s="15"/>
      <c r="PI70" s="15"/>
      <c r="PJ70" s="15"/>
      <c r="PK70" s="15"/>
      <c r="PL70" s="15"/>
      <c r="PM70" s="15"/>
      <c r="PN70" s="15"/>
      <c r="PO70" s="15"/>
      <c r="PP70" s="15"/>
      <c r="PQ70" s="15"/>
      <c r="PR70" s="15"/>
      <c r="PS70" s="15"/>
      <c r="PT70" s="15"/>
      <c r="PU70" s="15"/>
      <c r="PV70" s="15"/>
      <c r="PW70" s="15"/>
      <c r="PX70" s="15"/>
      <c r="PY70" s="15"/>
      <c r="PZ70" s="15"/>
      <c r="QA70" s="15"/>
      <c r="QB70" s="15"/>
      <c r="QC70" s="15"/>
      <c r="QD70" s="15"/>
      <c r="QE70" s="15"/>
      <c r="QF70" s="15"/>
      <c r="QG70" s="15"/>
      <c r="QH70" s="15"/>
      <c r="QI70" s="15"/>
      <c r="QJ70" s="15"/>
      <c r="QK70" s="15"/>
      <c r="QL70" s="15"/>
      <c r="QM70" s="15"/>
      <c r="QN70" s="15"/>
      <c r="QO70" s="15"/>
      <c r="QP70" s="15"/>
      <c r="QQ70" s="15"/>
      <c r="QR70" s="15"/>
      <c r="QS70" s="15"/>
      <c r="QT70" s="15"/>
      <c r="QU70" s="15"/>
      <c r="QV70" s="15"/>
      <c r="QW70" s="15"/>
      <c r="QX70" s="15"/>
      <c r="QY70" s="15"/>
      <c r="QZ70" s="15"/>
      <c r="RA70" s="15"/>
      <c r="RB70" s="15"/>
      <c r="RC70" s="15"/>
      <c r="RD70" s="15"/>
      <c r="RE70" s="15"/>
      <c r="RF70" s="15"/>
      <c r="RG70" s="15"/>
      <c r="RH70" s="15"/>
      <c r="RI70" s="15"/>
      <c r="RJ70" s="15"/>
      <c r="RK70" s="15"/>
      <c r="RL70" s="15"/>
      <c r="RM70" s="15"/>
      <c r="RN70" s="15"/>
      <c r="RO70" s="15"/>
      <c r="RP70" s="15"/>
      <c r="RQ70" s="15"/>
      <c r="RR70" s="15"/>
      <c r="RS70" s="15"/>
      <c r="RT70" s="15"/>
      <c r="RU70" s="15"/>
      <c r="RV70" s="15"/>
      <c r="RW70" s="15"/>
      <c r="RX70" s="15"/>
      <c r="RY70" s="15"/>
      <c r="RZ70" s="15"/>
      <c r="SA70" s="15"/>
      <c r="SB70" s="15"/>
      <c r="SC70" s="15"/>
      <c r="SD70" s="15"/>
      <c r="SE70" s="15"/>
      <c r="SF70" s="15"/>
      <c r="SG70" s="15"/>
      <c r="SH70" s="15"/>
      <c r="SI70" s="15"/>
      <c r="SJ70" s="15"/>
      <c r="SK70" s="15"/>
      <c r="SL70" s="15"/>
      <c r="SM70" s="15"/>
      <c r="SN70" s="15"/>
      <c r="SO70" s="15"/>
      <c r="SP70" s="15"/>
      <c r="SQ70" s="15"/>
      <c r="SR70" s="15"/>
      <c r="SS70" s="15"/>
      <c r="ST70" s="15"/>
      <c r="SU70" s="15"/>
      <c r="SV70" s="15"/>
      <c r="SW70" s="15"/>
      <c r="SX70" s="15"/>
      <c r="SY70" s="15"/>
      <c r="SZ70" s="15"/>
      <c r="TA70" s="15"/>
      <c r="TB70" s="15"/>
      <c r="TC70" s="15"/>
      <c r="TD70" s="15"/>
      <c r="TE70" s="15"/>
      <c r="TF70" s="15"/>
      <c r="TG70" s="15"/>
      <c r="TH70" s="15"/>
      <c r="TI70" s="15"/>
      <c r="TJ70" s="15"/>
      <c r="TK70" s="15"/>
      <c r="TL70" s="15"/>
      <c r="TM70" s="15"/>
      <c r="TN70" s="15"/>
      <c r="TO70" s="15"/>
      <c r="TP70" s="15"/>
      <c r="TQ70" s="15"/>
      <c r="TR70" s="15"/>
      <c r="TS70" s="15"/>
      <c r="TT70" s="15"/>
      <c r="TU70" s="15"/>
      <c r="TV70" s="15"/>
      <c r="TW70" s="15"/>
      <c r="TX70" s="15"/>
      <c r="TY70" s="15"/>
      <c r="TZ70" s="15"/>
      <c r="UA70" s="15"/>
      <c r="UB70" s="15"/>
      <c r="UC70" s="15"/>
      <c r="UD70" s="15"/>
      <c r="UE70" s="15"/>
      <c r="UF70" s="15"/>
      <c r="UG70" s="15"/>
      <c r="UH70" s="15"/>
      <c r="UI70" s="15"/>
      <c r="UJ70" s="15"/>
      <c r="UK70" s="15"/>
      <c r="UL70" s="15"/>
      <c r="UM70" s="15"/>
      <c r="UN70" s="15"/>
      <c r="UO70" s="15"/>
      <c r="UP70" s="15"/>
      <c r="UQ70" s="15"/>
      <c r="UR70" s="15"/>
      <c r="US70" s="15"/>
      <c r="UT70" s="15"/>
      <c r="UU70" s="15"/>
      <c r="UV70" s="15"/>
      <c r="UW70" s="15"/>
      <c r="UX70" s="15"/>
      <c r="UY70" s="15"/>
      <c r="UZ70" s="15"/>
      <c r="VA70" s="15"/>
      <c r="VB70" s="15"/>
      <c r="VC70" s="15"/>
      <c r="VD70" s="15"/>
      <c r="VE70" s="15"/>
      <c r="VF70" s="15"/>
      <c r="VG70" s="15"/>
      <c r="VH70" s="15"/>
      <c r="VI70" s="15"/>
      <c r="VJ70" s="15"/>
      <c r="VK70" s="15"/>
      <c r="VL70" s="15"/>
      <c r="VM70" s="15"/>
      <c r="VN70" s="15"/>
      <c r="VO70" s="15"/>
      <c r="VP70" s="15"/>
      <c r="VQ70" s="15"/>
      <c r="VR70" s="15"/>
      <c r="VS70" s="15"/>
      <c r="VT70" s="15"/>
      <c r="VU70" s="15"/>
      <c r="VV70" s="15"/>
      <c r="VW70" s="15"/>
      <c r="VX70" s="15"/>
      <c r="VY70" s="15"/>
      <c r="VZ70" s="15"/>
      <c r="WA70" s="15"/>
      <c r="WB70" s="15"/>
      <c r="WC70" s="15"/>
      <c r="WD70" s="15"/>
      <c r="WE70" s="15"/>
      <c r="WF70" s="15"/>
      <c r="WG70" s="15"/>
      <c r="WH70" s="15"/>
      <c r="WI70" s="15"/>
      <c r="WJ70" s="15"/>
      <c r="WK70" s="15"/>
      <c r="WL70" s="15"/>
      <c r="WM70" s="15"/>
      <c r="WN70" s="15"/>
      <c r="WO70" s="15"/>
      <c r="WP70" s="15"/>
      <c r="WQ70" s="15"/>
      <c r="WR70" s="15"/>
      <c r="WS70" s="15"/>
    </row>
    <row r="71" spans="1:617" s="24" customFormat="1" ht="15" customHeight="1">
      <c r="A71" s="105">
        <v>1643</v>
      </c>
      <c r="B71" s="78"/>
      <c r="C71" s="78"/>
      <c r="D71" s="78"/>
      <c r="E71" s="78"/>
      <c r="F71" s="78"/>
      <c r="G71" s="170">
        <f t="shared" si="4"/>
        <v>0</v>
      </c>
      <c r="H71" s="161"/>
      <c r="I71" s="78"/>
      <c r="J71" s="78"/>
      <c r="K71" s="78"/>
      <c r="L71" s="170">
        <f t="shared" si="5"/>
        <v>0</v>
      </c>
      <c r="M71" s="170">
        <f t="shared" si="6"/>
        <v>0</v>
      </c>
      <c r="N71" s="170">
        <f t="shared" si="7"/>
        <v>0</v>
      </c>
      <c r="O71" s="79"/>
      <c r="P71" s="93" t="s">
        <v>25</v>
      </c>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c r="KD71" s="15"/>
      <c r="KE71" s="15"/>
      <c r="KF71" s="15"/>
      <c r="KG71" s="15"/>
      <c r="KH71" s="15"/>
      <c r="KI71" s="15"/>
      <c r="KJ71" s="15"/>
      <c r="KK71" s="15"/>
      <c r="KL71" s="15"/>
      <c r="KM71" s="15"/>
      <c r="KN71" s="15"/>
      <c r="KO71" s="15"/>
      <c r="KP71" s="15"/>
      <c r="KQ71" s="15"/>
      <c r="KR71" s="15"/>
      <c r="KS71" s="15"/>
      <c r="KT71" s="15"/>
      <c r="KU71" s="15"/>
      <c r="KV71" s="15"/>
      <c r="KW71" s="15"/>
      <c r="KX71" s="15"/>
      <c r="KY71" s="15"/>
      <c r="KZ71" s="15"/>
      <c r="LA71" s="15"/>
      <c r="LB71" s="15"/>
      <c r="LC71" s="15"/>
      <c r="LD71" s="15"/>
      <c r="LE71" s="15"/>
      <c r="LF71" s="15"/>
      <c r="LG71" s="15"/>
      <c r="LH71" s="15"/>
      <c r="LI71" s="15"/>
      <c r="LJ71" s="15"/>
      <c r="LK71" s="15"/>
      <c r="LL71" s="15"/>
      <c r="LM71" s="15"/>
      <c r="LN71" s="15"/>
      <c r="LO71" s="15"/>
      <c r="LP71" s="15"/>
      <c r="LQ71" s="15"/>
      <c r="LR71" s="15"/>
      <c r="LS71" s="15"/>
      <c r="LT71" s="15"/>
      <c r="LU71" s="15"/>
      <c r="LV71" s="15"/>
      <c r="LW71" s="15"/>
      <c r="LX71" s="15"/>
      <c r="LY71" s="15"/>
      <c r="LZ71" s="15"/>
      <c r="MA71" s="15"/>
      <c r="MB71" s="15"/>
      <c r="MC71" s="15"/>
      <c r="MD71" s="15"/>
      <c r="ME71" s="15"/>
      <c r="MF71" s="15"/>
      <c r="MG71" s="15"/>
      <c r="MH71" s="15"/>
      <c r="MI71" s="15"/>
      <c r="MJ71" s="15"/>
      <c r="MK71" s="15"/>
      <c r="ML71" s="15"/>
      <c r="MM71" s="15"/>
      <c r="MN71" s="15"/>
      <c r="MO71" s="15"/>
      <c r="MP71" s="15"/>
      <c r="MQ71" s="15"/>
      <c r="MR71" s="15"/>
      <c r="MS71" s="15"/>
      <c r="MT71" s="15"/>
      <c r="MU71" s="15"/>
      <c r="MV71" s="15"/>
      <c r="MW71" s="15"/>
      <c r="MX71" s="15"/>
      <c r="MY71" s="15"/>
      <c r="MZ71" s="15"/>
      <c r="NA71" s="15"/>
      <c r="NB71" s="15"/>
      <c r="NC71" s="15"/>
      <c r="ND71" s="15"/>
      <c r="NE71" s="15"/>
      <c r="NF71" s="15"/>
      <c r="NG71" s="15"/>
      <c r="NH71" s="15"/>
      <c r="NI71" s="15"/>
      <c r="NJ71" s="15"/>
      <c r="NK71" s="15"/>
      <c r="NL71" s="15"/>
      <c r="NM71" s="15"/>
      <c r="NN71" s="15"/>
      <c r="NO71" s="15"/>
      <c r="NP71" s="15"/>
      <c r="NQ71" s="15"/>
      <c r="NR71" s="15"/>
      <c r="NS71" s="15"/>
      <c r="NT71" s="15"/>
      <c r="NU71" s="15"/>
      <c r="NV71" s="15"/>
      <c r="NW71" s="15"/>
      <c r="NX71" s="15"/>
      <c r="NY71" s="15"/>
      <c r="NZ71" s="15"/>
      <c r="OA71" s="15"/>
      <c r="OB71" s="15"/>
      <c r="OC71" s="15"/>
      <c r="OD71" s="15"/>
      <c r="OE71" s="15"/>
      <c r="OF71" s="15"/>
      <c r="OG71" s="15"/>
      <c r="OH71" s="15"/>
      <c r="OI71" s="15"/>
      <c r="OJ71" s="15"/>
      <c r="OK71" s="15"/>
      <c r="OL71" s="15"/>
      <c r="OM71" s="15"/>
      <c r="ON71" s="15"/>
      <c r="OO71" s="15"/>
      <c r="OP71" s="15"/>
      <c r="OQ71" s="15"/>
      <c r="OR71" s="15"/>
      <c r="OS71" s="15"/>
      <c r="OT71" s="15"/>
      <c r="OU71" s="15"/>
      <c r="OV71" s="15"/>
      <c r="OW71" s="15"/>
      <c r="OX71" s="15"/>
      <c r="OY71" s="15"/>
      <c r="OZ71" s="15"/>
      <c r="PA71" s="15"/>
      <c r="PB71" s="15"/>
      <c r="PC71" s="15"/>
      <c r="PD71" s="15"/>
      <c r="PE71" s="15"/>
      <c r="PF71" s="15"/>
      <c r="PG71" s="15"/>
      <c r="PH71" s="15"/>
      <c r="PI71" s="15"/>
      <c r="PJ71" s="15"/>
      <c r="PK71" s="15"/>
      <c r="PL71" s="15"/>
      <c r="PM71" s="15"/>
      <c r="PN71" s="15"/>
      <c r="PO71" s="15"/>
      <c r="PP71" s="15"/>
      <c r="PQ71" s="15"/>
      <c r="PR71" s="15"/>
      <c r="PS71" s="15"/>
      <c r="PT71" s="15"/>
      <c r="PU71" s="15"/>
      <c r="PV71" s="15"/>
      <c r="PW71" s="15"/>
      <c r="PX71" s="15"/>
      <c r="PY71" s="15"/>
      <c r="PZ71" s="15"/>
      <c r="QA71" s="15"/>
      <c r="QB71" s="15"/>
      <c r="QC71" s="15"/>
      <c r="QD71" s="15"/>
      <c r="QE71" s="15"/>
      <c r="QF71" s="15"/>
      <c r="QG71" s="15"/>
      <c r="QH71" s="15"/>
      <c r="QI71" s="15"/>
      <c r="QJ71" s="15"/>
      <c r="QK71" s="15"/>
      <c r="QL71" s="15"/>
      <c r="QM71" s="15"/>
      <c r="QN71" s="15"/>
      <c r="QO71" s="15"/>
      <c r="QP71" s="15"/>
      <c r="QQ71" s="15"/>
      <c r="QR71" s="15"/>
      <c r="QS71" s="15"/>
      <c r="QT71" s="15"/>
      <c r="QU71" s="15"/>
      <c r="QV71" s="15"/>
      <c r="QW71" s="15"/>
      <c r="QX71" s="15"/>
      <c r="QY71" s="15"/>
      <c r="QZ71" s="15"/>
      <c r="RA71" s="15"/>
      <c r="RB71" s="15"/>
      <c r="RC71" s="15"/>
      <c r="RD71" s="15"/>
      <c r="RE71" s="15"/>
      <c r="RF71" s="15"/>
      <c r="RG71" s="15"/>
      <c r="RH71" s="15"/>
      <c r="RI71" s="15"/>
      <c r="RJ71" s="15"/>
      <c r="RK71" s="15"/>
      <c r="RL71" s="15"/>
      <c r="RM71" s="15"/>
      <c r="RN71" s="15"/>
      <c r="RO71" s="15"/>
      <c r="RP71" s="15"/>
      <c r="RQ71" s="15"/>
      <c r="RR71" s="15"/>
      <c r="RS71" s="15"/>
      <c r="RT71" s="15"/>
      <c r="RU71" s="15"/>
      <c r="RV71" s="15"/>
      <c r="RW71" s="15"/>
      <c r="RX71" s="15"/>
      <c r="RY71" s="15"/>
      <c r="RZ71" s="15"/>
      <c r="SA71" s="15"/>
      <c r="SB71" s="15"/>
      <c r="SC71" s="15"/>
      <c r="SD71" s="15"/>
      <c r="SE71" s="15"/>
      <c r="SF71" s="15"/>
      <c r="SG71" s="15"/>
      <c r="SH71" s="15"/>
      <c r="SI71" s="15"/>
      <c r="SJ71" s="15"/>
      <c r="SK71" s="15"/>
      <c r="SL71" s="15"/>
      <c r="SM71" s="15"/>
      <c r="SN71" s="15"/>
      <c r="SO71" s="15"/>
      <c r="SP71" s="15"/>
      <c r="SQ71" s="15"/>
      <c r="SR71" s="15"/>
      <c r="SS71" s="15"/>
      <c r="ST71" s="15"/>
      <c r="SU71" s="15"/>
      <c r="SV71" s="15"/>
      <c r="SW71" s="15"/>
      <c r="SX71" s="15"/>
      <c r="SY71" s="15"/>
      <c r="SZ71" s="15"/>
      <c r="TA71" s="15"/>
      <c r="TB71" s="15"/>
      <c r="TC71" s="15"/>
      <c r="TD71" s="15"/>
      <c r="TE71" s="15"/>
      <c r="TF71" s="15"/>
      <c r="TG71" s="15"/>
      <c r="TH71" s="15"/>
      <c r="TI71" s="15"/>
      <c r="TJ71" s="15"/>
      <c r="TK71" s="15"/>
      <c r="TL71" s="15"/>
      <c r="TM71" s="15"/>
      <c r="TN71" s="15"/>
      <c r="TO71" s="15"/>
      <c r="TP71" s="15"/>
      <c r="TQ71" s="15"/>
      <c r="TR71" s="15"/>
      <c r="TS71" s="15"/>
      <c r="TT71" s="15"/>
      <c r="TU71" s="15"/>
      <c r="TV71" s="15"/>
      <c r="TW71" s="15"/>
      <c r="TX71" s="15"/>
      <c r="TY71" s="15"/>
      <c r="TZ71" s="15"/>
      <c r="UA71" s="15"/>
      <c r="UB71" s="15"/>
      <c r="UC71" s="15"/>
      <c r="UD71" s="15"/>
      <c r="UE71" s="15"/>
      <c r="UF71" s="15"/>
      <c r="UG71" s="15"/>
      <c r="UH71" s="15"/>
      <c r="UI71" s="15"/>
      <c r="UJ71" s="15"/>
      <c r="UK71" s="15"/>
      <c r="UL71" s="15"/>
      <c r="UM71" s="15"/>
      <c r="UN71" s="15"/>
      <c r="UO71" s="15"/>
      <c r="UP71" s="15"/>
      <c r="UQ71" s="15"/>
      <c r="UR71" s="15"/>
      <c r="US71" s="15"/>
      <c r="UT71" s="15"/>
      <c r="UU71" s="15"/>
      <c r="UV71" s="15"/>
      <c r="UW71" s="15"/>
      <c r="UX71" s="15"/>
      <c r="UY71" s="15"/>
      <c r="UZ71" s="15"/>
      <c r="VA71" s="15"/>
      <c r="VB71" s="15"/>
      <c r="VC71" s="15"/>
      <c r="VD71" s="15"/>
      <c r="VE71" s="15"/>
      <c r="VF71" s="15"/>
      <c r="VG71" s="15"/>
      <c r="VH71" s="15"/>
      <c r="VI71" s="15"/>
      <c r="VJ71" s="15"/>
      <c r="VK71" s="15"/>
      <c r="VL71" s="15"/>
      <c r="VM71" s="15"/>
      <c r="VN71" s="15"/>
      <c r="VO71" s="15"/>
      <c r="VP71" s="15"/>
      <c r="VQ71" s="15"/>
      <c r="VR71" s="15"/>
      <c r="VS71" s="15"/>
      <c r="VT71" s="15"/>
      <c r="VU71" s="15"/>
      <c r="VV71" s="15"/>
      <c r="VW71" s="15"/>
      <c r="VX71" s="15"/>
      <c r="VY71" s="15"/>
      <c r="VZ71" s="15"/>
      <c r="WA71" s="15"/>
      <c r="WB71" s="15"/>
      <c r="WC71" s="15"/>
      <c r="WD71" s="15"/>
      <c r="WE71" s="15"/>
      <c r="WF71" s="15"/>
      <c r="WG71" s="15"/>
      <c r="WH71" s="15"/>
      <c r="WI71" s="15"/>
      <c r="WJ71" s="15"/>
      <c r="WK71" s="15"/>
      <c r="WL71" s="15"/>
      <c r="WM71" s="15"/>
      <c r="WN71" s="15"/>
      <c r="WO71" s="15"/>
      <c r="WP71" s="15"/>
      <c r="WQ71" s="15"/>
      <c r="WR71" s="15"/>
      <c r="WS71" s="15"/>
    </row>
    <row r="72" spans="1:617" ht="15" customHeight="1">
      <c r="A72" s="103">
        <v>1643</v>
      </c>
      <c r="B72" s="74"/>
      <c r="C72" s="74"/>
      <c r="D72" s="74"/>
      <c r="E72" s="74"/>
      <c r="F72" s="74"/>
      <c r="G72" s="170">
        <f t="shared" si="4"/>
        <v>0</v>
      </c>
      <c r="H72" s="159"/>
      <c r="I72" s="74"/>
      <c r="J72" s="74"/>
      <c r="K72" s="74"/>
      <c r="L72" s="170">
        <f t="shared" si="5"/>
        <v>0</v>
      </c>
      <c r="M72" s="170">
        <f t="shared" si="6"/>
        <v>0</v>
      </c>
      <c r="N72" s="170">
        <f t="shared" si="7"/>
        <v>0</v>
      </c>
      <c r="O72" s="75"/>
      <c r="P72" s="111" t="s">
        <v>26</v>
      </c>
    </row>
    <row r="73" spans="1:617" ht="15" customHeight="1">
      <c r="A73" s="103">
        <v>1643</v>
      </c>
      <c r="B73" s="74"/>
      <c r="C73" s="74"/>
      <c r="D73" s="74"/>
      <c r="E73" s="74"/>
      <c r="F73" s="74"/>
      <c r="G73" s="170">
        <f t="shared" si="4"/>
        <v>0</v>
      </c>
      <c r="H73" s="159"/>
      <c r="I73" s="74"/>
      <c r="J73" s="74"/>
      <c r="K73" s="74"/>
      <c r="L73" s="170">
        <f t="shared" si="5"/>
        <v>0</v>
      </c>
      <c r="M73" s="170">
        <f t="shared" si="6"/>
        <v>0</v>
      </c>
      <c r="N73" s="170">
        <f t="shared" si="7"/>
        <v>0</v>
      </c>
      <c r="O73" s="75"/>
      <c r="P73" s="112" t="s">
        <v>27</v>
      </c>
    </row>
    <row r="74" spans="1:617" ht="15" customHeight="1">
      <c r="A74" s="103">
        <v>1643</v>
      </c>
      <c r="B74" s="74"/>
      <c r="C74" s="74"/>
      <c r="D74" s="74"/>
      <c r="E74" s="74"/>
      <c r="F74" s="74"/>
      <c r="G74" s="170">
        <f t="shared" si="4"/>
        <v>0</v>
      </c>
      <c r="H74" s="159"/>
      <c r="I74" s="74"/>
      <c r="J74" s="74"/>
      <c r="K74" s="74"/>
      <c r="L74" s="170">
        <f t="shared" si="5"/>
        <v>0</v>
      </c>
      <c r="M74" s="170">
        <f t="shared" si="6"/>
        <v>0</v>
      </c>
      <c r="N74" s="170">
        <f t="shared" si="7"/>
        <v>0</v>
      </c>
      <c r="O74" s="75"/>
      <c r="P74" s="111" t="s">
        <v>28</v>
      </c>
    </row>
    <row r="75" spans="1:617" ht="15" customHeight="1">
      <c r="A75" s="103">
        <v>1643</v>
      </c>
      <c r="B75" s="74"/>
      <c r="C75" s="74"/>
      <c r="D75" s="74"/>
      <c r="E75" s="74"/>
      <c r="F75" s="74"/>
      <c r="G75" s="170">
        <f t="shared" ref="G75:G106" si="8">D75+E75-F75</f>
        <v>0</v>
      </c>
      <c r="H75" s="159"/>
      <c r="I75" s="74"/>
      <c r="J75" s="74"/>
      <c r="K75" s="74"/>
      <c r="L75" s="170">
        <f t="shared" ref="L75:L106" si="9">H75+J75</f>
        <v>0</v>
      </c>
      <c r="M75" s="170">
        <f t="shared" ref="M75:M106" si="10">I75+K75</f>
        <v>0</v>
      </c>
      <c r="N75" s="170">
        <f t="shared" ref="N75:N106" si="11">G75-L75-M75</f>
        <v>0</v>
      </c>
      <c r="O75" s="75"/>
      <c r="P75" s="93" t="s">
        <v>29</v>
      </c>
    </row>
    <row r="76" spans="1:617" ht="15" customHeight="1">
      <c r="A76" s="103">
        <v>1643</v>
      </c>
      <c r="B76" s="74"/>
      <c r="C76" s="74"/>
      <c r="D76" s="74"/>
      <c r="E76" s="74"/>
      <c r="F76" s="74"/>
      <c r="G76" s="170">
        <f t="shared" si="8"/>
        <v>0</v>
      </c>
      <c r="H76" s="159"/>
      <c r="I76" s="74"/>
      <c r="J76" s="74"/>
      <c r="K76" s="74"/>
      <c r="L76" s="170">
        <f t="shared" si="9"/>
        <v>0</v>
      </c>
      <c r="M76" s="170">
        <f t="shared" si="10"/>
        <v>0</v>
      </c>
      <c r="N76" s="170">
        <f t="shared" si="11"/>
        <v>0</v>
      </c>
      <c r="O76" s="75"/>
      <c r="P76" s="93" t="s">
        <v>30</v>
      </c>
    </row>
    <row r="77" spans="1:617" ht="15" customHeight="1">
      <c r="A77" s="103">
        <v>1643</v>
      </c>
      <c r="B77" s="74"/>
      <c r="C77" s="74"/>
      <c r="D77" s="74"/>
      <c r="E77" s="74"/>
      <c r="F77" s="74"/>
      <c r="G77" s="170">
        <f t="shared" si="8"/>
        <v>0</v>
      </c>
      <c r="H77" s="159"/>
      <c r="I77" s="74"/>
      <c r="J77" s="74"/>
      <c r="K77" s="74"/>
      <c r="L77" s="170">
        <f t="shared" si="9"/>
        <v>0</v>
      </c>
      <c r="M77" s="170">
        <f t="shared" si="10"/>
        <v>0</v>
      </c>
      <c r="N77" s="170">
        <f t="shared" si="11"/>
        <v>0</v>
      </c>
      <c r="O77" s="75"/>
      <c r="P77" s="93" t="s">
        <v>31</v>
      </c>
    </row>
    <row r="78" spans="1:617" ht="15" customHeight="1">
      <c r="A78" s="103">
        <v>1643</v>
      </c>
      <c r="B78" s="80"/>
      <c r="C78" s="80"/>
      <c r="D78" s="80"/>
      <c r="E78" s="80"/>
      <c r="F78" s="158"/>
      <c r="G78" s="170">
        <f t="shared" si="8"/>
        <v>0</v>
      </c>
      <c r="H78" s="162"/>
      <c r="I78" s="80"/>
      <c r="J78" s="80"/>
      <c r="K78" s="80"/>
      <c r="L78" s="170">
        <f t="shared" si="9"/>
        <v>0</v>
      </c>
      <c r="M78" s="170">
        <f t="shared" si="10"/>
        <v>0</v>
      </c>
      <c r="N78" s="170">
        <f t="shared" si="11"/>
        <v>0</v>
      </c>
      <c r="O78" s="75"/>
      <c r="P78" s="93" t="s">
        <v>32</v>
      </c>
    </row>
    <row r="79" spans="1:617" ht="15" customHeight="1">
      <c r="A79" s="103">
        <v>1643</v>
      </c>
      <c r="B79" s="80"/>
      <c r="C79" s="80"/>
      <c r="D79" s="80"/>
      <c r="E79" s="80"/>
      <c r="F79" s="158"/>
      <c r="G79" s="170">
        <f t="shared" si="8"/>
        <v>0</v>
      </c>
      <c r="H79" s="162"/>
      <c r="I79" s="80"/>
      <c r="J79" s="80"/>
      <c r="K79" s="80"/>
      <c r="L79" s="170">
        <f t="shared" si="9"/>
        <v>0</v>
      </c>
      <c r="M79" s="170">
        <f t="shared" si="10"/>
        <v>0</v>
      </c>
      <c r="N79" s="170">
        <f t="shared" si="11"/>
        <v>0</v>
      </c>
      <c r="O79" s="75"/>
      <c r="P79" s="93" t="s">
        <v>33</v>
      </c>
    </row>
    <row r="80" spans="1:617" s="23" customFormat="1" ht="15.65" customHeight="1">
      <c r="A80" s="103">
        <v>1643</v>
      </c>
      <c r="B80" s="76"/>
      <c r="C80" s="76"/>
      <c r="D80" s="76"/>
      <c r="E80" s="76"/>
      <c r="F80" s="76"/>
      <c r="G80" s="170">
        <f t="shared" si="8"/>
        <v>0</v>
      </c>
      <c r="H80" s="160"/>
      <c r="I80" s="76"/>
      <c r="J80" s="76"/>
      <c r="K80" s="76"/>
      <c r="L80" s="170">
        <f t="shared" si="9"/>
        <v>0</v>
      </c>
      <c r="M80" s="170">
        <f t="shared" si="10"/>
        <v>0</v>
      </c>
      <c r="N80" s="170">
        <f t="shared" si="11"/>
        <v>0</v>
      </c>
      <c r="O80" s="77"/>
      <c r="P80" s="94" t="s">
        <v>34</v>
      </c>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c r="KD80" s="15"/>
      <c r="KE80" s="15"/>
      <c r="KF80" s="15"/>
      <c r="KG80" s="15"/>
      <c r="KH80" s="15"/>
      <c r="KI80" s="15"/>
      <c r="KJ80" s="15"/>
      <c r="KK80" s="15"/>
      <c r="KL80" s="15"/>
      <c r="KM80" s="15"/>
      <c r="KN80" s="15"/>
      <c r="KO80" s="15"/>
      <c r="KP80" s="15"/>
      <c r="KQ80" s="15"/>
      <c r="KR80" s="15"/>
      <c r="KS80" s="15"/>
      <c r="KT80" s="15"/>
      <c r="KU80" s="15"/>
      <c r="KV80" s="15"/>
      <c r="KW80" s="15"/>
      <c r="KX80" s="15"/>
      <c r="KY80" s="15"/>
      <c r="KZ80" s="15"/>
      <c r="LA80" s="15"/>
      <c r="LB80" s="15"/>
      <c r="LC80" s="15"/>
      <c r="LD80" s="15"/>
      <c r="LE80" s="15"/>
      <c r="LF80" s="15"/>
      <c r="LG80" s="15"/>
      <c r="LH80" s="15"/>
      <c r="LI80" s="15"/>
      <c r="LJ80" s="15"/>
      <c r="LK80" s="15"/>
      <c r="LL80" s="15"/>
      <c r="LM80" s="15"/>
      <c r="LN80" s="15"/>
      <c r="LO80" s="15"/>
      <c r="LP80" s="15"/>
      <c r="LQ80" s="15"/>
      <c r="LR80" s="15"/>
      <c r="LS80" s="15"/>
      <c r="LT80" s="15"/>
      <c r="LU80" s="15"/>
      <c r="LV80" s="15"/>
      <c r="LW80" s="15"/>
      <c r="LX80" s="15"/>
      <c r="LY80" s="15"/>
      <c r="LZ80" s="15"/>
      <c r="MA80" s="15"/>
      <c r="MB80" s="15"/>
      <c r="MC80" s="15"/>
      <c r="MD80" s="15"/>
      <c r="ME80" s="15"/>
      <c r="MF80" s="15"/>
      <c r="MG80" s="15"/>
      <c r="MH80" s="15"/>
      <c r="MI80" s="15"/>
      <c r="MJ80" s="15"/>
      <c r="MK80" s="15"/>
      <c r="ML80" s="15"/>
      <c r="MM80" s="15"/>
      <c r="MN80" s="15"/>
      <c r="MO80" s="15"/>
      <c r="MP80" s="15"/>
      <c r="MQ80" s="15"/>
      <c r="MR80" s="15"/>
      <c r="MS80" s="15"/>
      <c r="MT80" s="15"/>
      <c r="MU80" s="15"/>
      <c r="MV80" s="15"/>
      <c r="MW80" s="15"/>
      <c r="MX80" s="15"/>
      <c r="MY80" s="15"/>
      <c r="MZ80" s="15"/>
      <c r="NA80" s="15"/>
      <c r="NB80" s="15"/>
      <c r="NC80" s="15"/>
      <c r="ND80" s="15"/>
      <c r="NE80" s="15"/>
      <c r="NF80" s="15"/>
      <c r="NG80" s="15"/>
      <c r="NH80" s="15"/>
      <c r="NI80" s="15"/>
      <c r="NJ80" s="15"/>
      <c r="NK80" s="15"/>
      <c r="NL80" s="15"/>
      <c r="NM80" s="15"/>
      <c r="NN80" s="15"/>
      <c r="NO80" s="15"/>
      <c r="NP80" s="15"/>
      <c r="NQ80" s="15"/>
      <c r="NR80" s="15"/>
      <c r="NS80" s="15"/>
      <c r="NT80" s="15"/>
      <c r="NU80" s="15"/>
      <c r="NV80" s="15"/>
      <c r="NW80" s="15"/>
      <c r="NX80" s="15"/>
      <c r="NY80" s="15"/>
      <c r="NZ80" s="15"/>
      <c r="OA80" s="15"/>
      <c r="OB80" s="15"/>
      <c r="OC80" s="15"/>
      <c r="OD80" s="15"/>
      <c r="OE80" s="15"/>
      <c r="OF80" s="15"/>
      <c r="OG80" s="15"/>
      <c r="OH80" s="15"/>
      <c r="OI80" s="15"/>
      <c r="OJ80" s="15"/>
      <c r="OK80" s="15"/>
      <c r="OL80" s="15"/>
      <c r="OM80" s="15"/>
      <c r="ON80" s="15"/>
      <c r="OO80" s="15"/>
      <c r="OP80" s="15"/>
      <c r="OQ80" s="15"/>
      <c r="OR80" s="15"/>
      <c r="OS80" s="15"/>
      <c r="OT80" s="15"/>
      <c r="OU80" s="15"/>
      <c r="OV80" s="15"/>
      <c r="OW80" s="15"/>
      <c r="OX80" s="15"/>
      <c r="OY80" s="15"/>
      <c r="OZ80" s="15"/>
      <c r="PA80" s="15"/>
      <c r="PB80" s="15"/>
      <c r="PC80" s="15"/>
      <c r="PD80" s="15"/>
      <c r="PE80" s="15"/>
      <c r="PF80" s="15"/>
      <c r="PG80" s="15"/>
      <c r="PH80" s="15"/>
      <c r="PI80" s="15"/>
      <c r="PJ80" s="15"/>
      <c r="PK80" s="15"/>
      <c r="PL80" s="15"/>
      <c r="PM80" s="15"/>
      <c r="PN80" s="15"/>
      <c r="PO80" s="15"/>
      <c r="PP80" s="15"/>
      <c r="PQ80" s="15"/>
      <c r="PR80" s="15"/>
      <c r="PS80" s="15"/>
      <c r="PT80" s="15"/>
      <c r="PU80" s="15"/>
      <c r="PV80" s="15"/>
      <c r="PW80" s="15"/>
      <c r="PX80" s="15"/>
      <c r="PY80" s="15"/>
      <c r="PZ80" s="15"/>
      <c r="QA80" s="15"/>
      <c r="QB80" s="15"/>
      <c r="QC80" s="15"/>
      <c r="QD80" s="15"/>
      <c r="QE80" s="15"/>
      <c r="QF80" s="15"/>
      <c r="QG80" s="15"/>
      <c r="QH80" s="15"/>
      <c r="QI80" s="15"/>
      <c r="QJ80" s="15"/>
      <c r="QK80" s="15"/>
      <c r="QL80" s="15"/>
      <c r="QM80" s="15"/>
      <c r="QN80" s="15"/>
      <c r="QO80" s="15"/>
      <c r="QP80" s="15"/>
      <c r="QQ80" s="15"/>
      <c r="QR80" s="15"/>
      <c r="QS80" s="15"/>
      <c r="QT80" s="15"/>
      <c r="QU80" s="15"/>
      <c r="QV80" s="15"/>
      <c r="QW80" s="15"/>
      <c r="QX80" s="15"/>
      <c r="QY80" s="15"/>
      <c r="QZ80" s="15"/>
      <c r="RA80" s="15"/>
      <c r="RB80" s="15"/>
      <c r="RC80" s="15"/>
      <c r="RD80" s="15"/>
      <c r="RE80" s="15"/>
      <c r="RF80" s="15"/>
      <c r="RG80" s="15"/>
      <c r="RH80" s="15"/>
      <c r="RI80" s="15"/>
      <c r="RJ80" s="15"/>
      <c r="RK80" s="15"/>
      <c r="RL80" s="15"/>
      <c r="RM80" s="15"/>
      <c r="RN80" s="15"/>
      <c r="RO80" s="15"/>
      <c r="RP80" s="15"/>
      <c r="RQ80" s="15"/>
      <c r="RR80" s="15"/>
      <c r="RS80" s="15"/>
      <c r="RT80" s="15"/>
      <c r="RU80" s="15"/>
      <c r="RV80" s="15"/>
      <c r="RW80" s="15"/>
      <c r="RX80" s="15"/>
      <c r="RY80" s="15"/>
      <c r="RZ80" s="15"/>
      <c r="SA80" s="15"/>
      <c r="SB80" s="15"/>
      <c r="SC80" s="15"/>
      <c r="SD80" s="15"/>
      <c r="SE80" s="15"/>
      <c r="SF80" s="15"/>
      <c r="SG80" s="15"/>
      <c r="SH80" s="15"/>
      <c r="SI80" s="15"/>
      <c r="SJ80" s="15"/>
      <c r="SK80" s="15"/>
      <c r="SL80" s="15"/>
      <c r="SM80" s="15"/>
      <c r="SN80" s="15"/>
      <c r="SO80" s="15"/>
      <c r="SP80" s="15"/>
      <c r="SQ80" s="15"/>
      <c r="SR80" s="15"/>
      <c r="SS80" s="15"/>
      <c r="ST80" s="15"/>
      <c r="SU80" s="15"/>
      <c r="SV80" s="15"/>
      <c r="SW80" s="15"/>
      <c r="SX80" s="15"/>
      <c r="SY80" s="15"/>
      <c r="SZ80" s="15"/>
      <c r="TA80" s="15"/>
      <c r="TB80" s="15"/>
      <c r="TC80" s="15"/>
      <c r="TD80" s="15"/>
      <c r="TE80" s="15"/>
      <c r="TF80" s="15"/>
      <c r="TG80" s="15"/>
      <c r="TH80" s="15"/>
      <c r="TI80" s="15"/>
      <c r="TJ80" s="15"/>
      <c r="TK80" s="15"/>
      <c r="TL80" s="15"/>
      <c r="TM80" s="15"/>
      <c r="TN80" s="15"/>
      <c r="TO80" s="15"/>
      <c r="TP80" s="15"/>
      <c r="TQ80" s="15"/>
      <c r="TR80" s="15"/>
      <c r="TS80" s="15"/>
      <c r="TT80" s="15"/>
      <c r="TU80" s="15"/>
      <c r="TV80" s="15"/>
      <c r="TW80" s="15"/>
      <c r="TX80" s="15"/>
      <c r="TY80" s="15"/>
      <c r="TZ80" s="15"/>
      <c r="UA80" s="15"/>
      <c r="UB80" s="15"/>
      <c r="UC80" s="15"/>
      <c r="UD80" s="15"/>
      <c r="UE80" s="15"/>
      <c r="UF80" s="15"/>
      <c r="UG80" s="15"/>
      <c r="UH80" s="15"/>
      <c r="UI80" s="15"/>
      <c r="UJ80" s="15"/>
      <c r="UK80" s="15"/>
      <c r="UL80" s="15"/>
      <c r="UM80" s="15"/>
      <c r="UN80" s="15"/>
      <c r="UO80" s="15"/>
      <c r="UP80" s="15"/>
      <c r="UQ80" s="15"/>
      <c r="UR80" s="15"/>
      <c r="US80" s="15"/>
      <c r="UT80" s="15"/>
      <c r="UU80" s="15"/>
      <c r="UV80" s="15"/>
      <c r="UW80" s="15"/>
      <c r="UX80" s="15"/>
      <c r="UY80" s="15"/>
      <c r="UZ80" s="15"/>
      <c r="VA80" s="15"/>
      <c r="VB80" s="15"/>
      <c r="VC80" s="15"/>
      <c r="VD80" s="15"/>
      <c r="VE80" s="15"/>
      <c r="VF80" s="15"/>
      <c r="VG80" s="15"/>
      <c r="VH80" s="15"/>
      <c r="VI80" s="15"/>
      <c r="VJ80" s="15"/>
      <c r="VK80" s="15"/>
      <c r="VL80" s="15"/>
      <c r="VM80" s="15"/>
      <c r="VN80" s="15"/>
      <c r="VO80" s="15"/>
      <c r="VP80" s="15"/>
      <c r="VQ80" s="15"/>
      <c r="VR80" s="15"/>
      <c r="VS80" s="15"/>
      <c r="VT80" s="15"/>
      <c r="VU80" s="15"/>
      <c r="VV80" s="15"/>
      <c r="VW80" s="15"/>
      <c r="VX80" s="15"/>
      <c r="VY80" s="15"/>
      <c r="VZ80" s="15"/>
      <c r="WA80" s="15"/>
      <c r="WB80" s="15"/>
      <c r="WC80" s="15"/>
      <c r="WD80" s="15"/>
      <c r="WE80" s="15"/>
      <c r="WF80" s="15"/>
      <c r="WG80" s="15"/>
      <c r="WH80" s="15"/>
      <c r="WI80" s="15"/>
      <c r="WJ80" s="15"/>
      <c r="WK80" s="15"/>
      <c r="WL80" s="15"/>
      <c r="WM80" s="15"/>
      <c r="WN80" s="15"/>
      <c r="WO80" s="15"/>
      <c r="WP80" s="15"/>
      <c r="WQ80" s="15"/>
      <c r="WR80" s="15"/>
      <c r="WS80" s="15"/>
    </row>
    <row r="81" spans="1:617" s="24" customFormat="1" ht="15" customHeight="1">
      <c r="A81" s="105">
        <v>1644</v>
      </c>
      <c r="B81" s="78"/>
      <c r="C81" s="78"/>
      <c r="D81" s="78"/>
      <c r="E81" s="78"/>
      <c r="F81" s="78"/>
      <c r="G81" s="170">
        <f t="shared" si="8"/>
        <v>0</v>
      </c>
      <c r="H81" s="161"/>
      <c r="I81" s="78"/>
      <c r="J81" s="78"/>
      <c r="K81" s="78"/>
      <c r="L81" s="170">
        <f t="shared" si="9"/>
        <v>0</v>
      </c>
      <c r="M81" s="170">
        <f t="shared" si="10"/>
        <v>0</v>
      </c>
      <c r="N81" s="170">
        <f t="shared" si="11"/>
        <v>0</v>
      </c>
      <c r="O81" s="79"/>
      <c r="P81" s="93" t="s">
        <v>25</v>
      </c>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c r="KD81" s="15"/>
      <c r="KE81" s="15"/>
      <c r="KF81" s="15"/>
      <c r="KG81" s="15"/>
      <c r="KH81" s="15"/>
      <c r="KI81" s="15"/>
      <c r="KJ81" s="15"/>
      <c r="KK81" s="15"/>
      <c r="KL81" s="15"/>
      <c r="KM81" s="15"/>
      <c r="KN81" s="15"/>
      <c r="KO81" s="15"/>
      <c r="KP81" s="15"/>
      <c r="KQ81" s="15"/>
      <c r="KR81" s="15"/>
      <c r="KS81" s="15"/>
      <c r="KT81" s="15"/>
      <c r="KU81" s="15"/>
      <c r="KV81" s="15"/>
      <c r="KW81" s="15"/>
      <c r="KX81" s="15"/>
      <c r="KY81" s="15"/>
      <c r="KZ81" s="15"/>
      <c r="LA81" s="15"/>
      <c r="LB81" s="15"/>
      <c r="LC81" s="15"/>
      <c r="LD81" s="15"/>
      <c r="LE81" s="15"/>
      <c r="LF81" s="15"/>
      <c r="LG81" s="15"/>
      <c r="LH81" s="15"/>
      <c r="LI81" s="15"/>
      <c r="LJ81" s="15"/>
      <c r="LK81" s="15"/>
      <c r="LL81" s="15"/>
      <c r="LM81" s="15"/>
      <c r="LN81" s="15"/>
      <c r="LO81" s="15"/>
      <c r="LP81" s="15"/>
      <c r="LQ81" s="15"/>
      <c r="LR81" s="15"/>
      <c r="LS81" s="15"/>
      <c r="LT81" s="15"/>
      <c r="LU81" s="15"/>
      <c r="LV81" s="15"/>
      <c r="LW81" s="15"/>
      <c r="LX81" s="15"/>
      <c r="LY81" s="15"/>
      <c r="LZ81" s="15"/>
      <c r="MA81" s="15"/>
      <c r="MB81" s="15"/>
      <c r="MC81" s="15"/>
      <c r="MD81" s="15"/>
      <c r="ME81" s="15"/>
      <c r="MF81" s="15"/>
      <c r="MG81" s="15"/>
      <c r="MH81" s="15"/>
      <c r="MI81" s="15"/>
      <c r="MJ81" s="15"/>
      <c r="MK81" s="15"/>
      <c r="ML81" s="15"/>
      <c r="MM81" s="15"/>
      <c r="MN81" s="15"/>
      <c r="MO81" s="15"/>
      <c r="MP81" s="15"/>
      <c r="MQ81" s="15"/>
      <c r="MR81" s="15"/>
      <c r="MS81" s="15"/>
      <c r="MT81" s="15"/>
      <c r="MU81" s="15"/>
      <c r="MV81" s="15"/>
      <c r="MW81" s="15"/>
      <c r="MX81" s="15"/>
      <c r="MY81" s="15"/>
      <c r="MZ81" s="15"/>
      <c r="NA81" s="15"/>
      <c r="NB81" s="15"/>
      <c r="NC81" s="15"/>
      <c r="ND81" s="15"/>
      <c r="NE81" s="15"/>
      <c r="NF81" s="15"/>
      <c r="NG81" s="15"/>
      <c r="NH81" s="15"/>
      <c r="NI81" s="15"/>
      <c r="NJ81" s="15"/>
      <c r="NK81" s="15"/>
      <c r="NL81" s="15"/>
      <c r="NM81" s="15"/>
      <c r="NN81" s="15"/>
      <c r="NO81" s="15"/>
      <c r="NP81" s="15"/>
      <c r="NQ81" s="15"/>
      <c r="NR81" s="15"/>
      <c r="NS81" s="15"/>
      <c r="NT81" s="15"/>
      <c r="NU81" s="15"/>
      <c r="NV81" s="15"/>
      <c r="NW81" s="15"/>
      <c r="NX81" s="15"/>
      <c r="NY81" s="15"/>
      <c r="NZ81" s="15"/>
      <c r="OA81" s="15"/>
      <c r="OB81" s="15"/>
      <c r="OC81" s="15"/>
      <c r="OD81" s="15"/>
      <c r="OE81" s="15"/>
      <c r="OF81" s="15"/>
      <c r="OG81" s="15"/>
      <c r="OH81" s="15"/>
      <c r="OI81" s="15"/>
      <c r="OJ81" s="15"/>
      <c r="OK81" s="15"/>
      <c r="OL81" s="15"/>
      <c r="OM81" s="15"/>
      <c r="ON81" s="15"/>
      <c r="OO81" s="15"/>
      <c r="OP81" s="15"/>
      <c r="OQ81" s="15"/>
      <c r="OR81" s="15"/>
      <c r="OS81" s="15"/>
      <c r="OT81" s="15"/>
      <c r="OU81" s="15"/>
      <c r="OV81" s="15"/>
      <c r="OW81" s="15"/>
      <c r="OX81" s="15"/>
      <c r="OY81" s="15"/>
      <c r="OZ81" s="15"/>
      <c r="PA81" s="15"/>
      <c r="PB81" s="15"/>
      <c r="PC81" s="15"/>
      <c r="PD81" s="15"/>
      <c r="PE81" s="15"/>
      <c r="PF81" s="15"/>
      <c r="PG81" s="15"/>
      <c r="PH81" s="15"/>
      <c r="PI81" s="15"/>
      <c r="PJ81" s="15"/>
      <c r="PK81" s="15"/>
      <c r="PL81" s="15"/>
      <c r="PM81" s="15"/>
      <c r="PN81" s="15"/>
      <c r="PO81" s="15"/>
      <c r="PP81" s="15"/>
      <c r="PQ81" s="15"/>
      <c r="PR81" s="15"/>
      <c r="PS81" s="15"/>
      <c r="PT81" s="15"/>
      <c r="PU81" s="15"/>
      <c r="PV81" s="15"/>
      <c r="PW81" s="15"/>
      <c r="PX81" s="15"/>
      <c r="PY81" s="15"/>
      <c r="PZ81" s="15"/>
      <c r="QA81" s="15"/>
      <c r="QB81" s="15"/>
      <c r="QC81" s="15"/>
      <c r="QD81" s="15"/>
      <c r="QE81" s="15"/>
      <c r="QF81" s="15"/>
      <c r="QG81" s="15"/>
      <c r="QH81" s="15"/>
      <c r="QI81" s="15"/>
      <c r="QJ81" s="15"/>
      <c r="QK81" s="15"/>
      <c r="QL81" s="15"/>
      <c r="QM81" s="15"/>
      <c r="QN81" s="15"/>
      <c r="QO81" s="15"/>
      <c r="QP81" s="15"/>
      <c r="QQ81" s="15"/>
      <c r="QR81" s="15"/>
      <c r="QS81" s="15"/>
      <c r="QT81" s="15"/>
      <c r="QU81" s="15"/>
      <c r="QV81" s="15"/>
      <c r="QW81" s="15"/>
      <c r="QX81" s="15"/>
      <c r="QY81" s="15"/>
      <c r="QZ81" s="15"/>
      <c r="RA81" s="15"/>
      <c r="RB81" s="15"/>
      <c r="RC81" s="15"/>
      <c r="RD81" s="15"/>
      <c r="RE81" s="15"/>
      <c r="RF81" s="15"/>
      <c r="RG81" s="15"/>
      <c r="RH81" s="15"/>
      <c r="RI81" s="15"/>
      <c r="RJ81" s="15"/>
      <c r="RK81" s="15"/>
      <c r="RL81" s="15"/>
      <c r="RM81" s="15"/>
      <c r="RN81" s="15"/>
      <c r="RO81" s="15"/>
      <c r="RP81" s="15"/>
      <c r="RQ81" s="15"/>
      <c r="RR81" s="15"/>
      <c r="RS81" s="15"/>
      <c r="RT81" s="15"/>
      <c r="RU81" s="15"/>
      <c r="RV81" s="15"/>
      <c r="RW81" s="15"/>
      <c r="RX81" s="15"/>
      <c r="RY81" s="15"/>
      <c r="RZ81" s="15"/>
      <c r="SA81" s="15"/>
      <c r="SB81" s="15"/>
      <c r="SC81" s="15"/>
      <c r="SD81" s="15"/>
      <c r="SE81" s="15"/>
      <c r="SF81" s="15"/>
      <c r="SG81" s="15"/>
      <c r="SH81" s="15"/>
      <c r="SI81" s="15"/>
      <c r="SJ81" s="15"/>
      <c r="SK81" s="15"/>
      <c r="SL81" s="15"/>
      <c r="SM81" s="15"/>
      <c r="SN81" s="15"/>
      <c r="SO81" s="15"/>
      <c r="SP81" s="15"/>
      <c r="SQ81" s="15"/>
      <c r="SR81" s="15"/>
      <c r="SS81" s="15"/>
      <c r="ST81" s="15"/>
      <c r="SU81" s="15"/>
      <c r="SV81" s="15"/>
      <c r="SW81" s="15"/>
      <c r="SX81" s="15"/>
      <c r="SY81" s="15"/>
      <c r="SZ81" s="15"/>
      <c r="TA81" s="15"/>
      <c r="TB81" s="15"/>
      <c r="TC81" s="15"/>
      <c r="TD81" s="15"/>
      <c r="TE81" s="15"/>
      <c r="TF81" s="15"/>
      <c r="TG81" s="15"/>
      <c r="TH81" s="15"/>
      <c r="TI81" s="15"/>
      <c r="TJ81" s="15"/>
      <c r="TK81" s="15"/>
      <c r="TL81" s="15"/>
      <c r="TM81" s="15"/>
      <c r="TN81" s="15"/>
      <c r="TO81" s="15"/>
      <c r="TP81" s="15"/>
      <c r="TQ81" s="15"/>
      <c r="TR81" s="15"/>
      <c r="TS81" s="15"/>
      <c r="TT81" s="15"/>
      <c r="TU81" s="15"/>
      <c r="TV81" s="15"/>
      <c r="TW81" s="15"/>
      <c r="TX81" s="15"/>
      <c r="TY81" s="15"/>
      <c r="TZ81" s="15"/>
      <c r="UA81" s="15"/>
      <c r="UB81" s="15"/>
      <c r="UC81" s="15"/>
      <c r="UD81" s="15"/>
      <c r="UE81" s="15"/>
      <c r="UF81" s="15"/>
      <c r="UG81" s="15"/>
      <c r="UH81" s="15"/>
      <c r="UI81" s="15"/>
      <c r="UJ81" s="15"/>
      <c r="UK81" s="15"/>
      <c r="UL81" s="15"/>
      <c r="UM81" s="15"/>
      <c r="UN81" s="15"/>
      <c r="UO81" s="15"/>
      <c r="UP81" s="15"/>
      <c r="UQ81" s="15"/>
      <c r="UR81" s="15"/>
      <c r="US81" s="15"/>
      <c r="UT81" s="15"/>
      <c r="UU81" s="15"/>
      <c r="UV81" s="15"/>
      <c r="UW81" s="15"/>
      <c r="UX81" s="15"/>
      <c r="UY81" s="15"/>
      <c r="UZ81" s="15"/>
      <c r="VA81" s="15"/>
      <c r="VB81" s="15"/>
      <c r="VC81" s="15"/>
      <c r="VD81" s="15"/>
      <c r="VE81" s="15"/>
      <c r="VF81" s="15"/>
      <c r="VG81" s="15"/>
      <c r="VH81" s="15"/>
      <c r="VI81" s="15"/>
      <c r="VJ81" s="15"/>
      <c r="VK81" s="15"/>
      <c r="VL81" s="15"/>
      <c r="VM81" s="15"/>
      <c r="VN81" s="15"/>
      <c r="VO81" s="15"/>
      <c r="VP81" s="15"/>
      <c r="VQ81" s="15"/>
      <c r="VR81" s="15"/>
      <c r="VS81" s="15"/>
      <c r="VT81" s="15"/>
      <c r="VU81" s="15"/>
      <c r="VV81" s="15"/>
      <c r="VW81" s="15"/>
      <c r="VX81" s="15"/>
      <c r="VY81" s="15"/>
      <c r="VZ81" s="15"/>
      <c r="WA81" s="15"/>
      <c r="WB81" s="15"/>
      <c r="WC81" s="15"/>
      <c r="WD81" s="15"/>
      <c r="WE81" s="15"/>
      <c r="WF81" s="15"/>
      <c r="WG81" s="15"/>
      <c r="WH81" s="15"/>
      <c r="WI81" s="15"/>
      <c r="WJ81" s="15"/>
      <c r="WK81" s="15"/>
      <c r="WL81" s="15"/>
      <c r="WM81" s="15"/>
      <c r="WN81" s="15"/>
      <c r="WO81" s="15"/>
      <c r="WP81" s="15"/>
      <c r="WQ81" s="15"/>
      <c r="WR81" s="15"/>
      <c r="WS81" s="15"/>
    </row>
    <row r="82" spans="1:617" ht="15" customHeight="1">
      <c r="A82" s="103">
        <v>1644</v>
      </c>
      <c r="B82" s="74"/>
      <c r="C82" s="74"/>
      <c r="D82" s="74"/>
      <c r="E82" s="74"/>
      <c r="F82" s="74"/>
      <c r="G82" s="170">
        <f t="shared" si="8"/>
        <v>0</v>
      </c>
      <c r="H82" s="159"/>
      <c r="I82" s="74"/>
      <c r="J82" s="74"/>
      <c r="K82" s="74"/>
      <c r="L82" s="170">
        <f t="shared" si="9"/>
        <v>0</v>
      </c>
      <c r="M82" s="170">
        <f t="shared" si="10"/>
        <v>0</v>
      </c>
      <c r="N82" s="170">
        <f t="shared" si="11"/>
        <v>0</v>
      </c>
      <c r="O82" s="75"/>
      <c r="P82" s="111" t="s">
        <v>26</v>
      </c>
    </row>
    <row r="83" spans="1:617" ht="15" customHeight="1">
      <c r="A83" s="103">
        <v>1644</v>
      </c>
      <c r="B83" s="74"/>
      <c r="C83" s="74"/>
      <c r="D83" s="74"/>
      <c r="E83" s="74"/>
      <c r="F83" s="74"/>
      <c r="G83" s="170">
        <f t="shared" si="8"/>
        <v>0</v>
      </c>
      <c r="H83" s="159"/>
      <c r="I83" s="74"/>
      <c r="J83" s="74"/>
      <c r="K83" s="74"/>
      <c r="L83" s="170">
        <f t="shared" si="9"/>
        <v>0</v>
      </c>
      <c r="M83" s="170">
        <f t="shared" si="10"/>
        <v>0</v>
      </c>
      <c r="N83" s="170">
        <f t="shared" si="11"/>
        <v>0</v>
      </c>
      <c r="O83" s="75"/>
      <c r="P83" s="112" t="s">
        <v>27</v>
      </c>
    </row>
    <row r="84" spans="1:617" ht="15" customHeight="1">
      <c r="A84" s="103">
        <v>1644</v>
      </c>
      <c r="B84" s="74"/>
      <c r="C84" s="74"/>
      <c r="D84" s="74"/>
      <c r="E84" s="74"/>
      <c r="F84" s="74"/>
      <c r="G84" s="170">
        <f t="shared" si="8"/>
        <v>0</v>
      </c>
      <c r="H84" s="159"/>
      <c r="I84" s="74"/>
      <c r="J84" s="74"/>
      <c r="K84" s="74"/>
      <c r="L84" s="170">
        <f t="shared" si="9"/>
        <v>0</v>
      </c>
      <c r="M84" s="170">
        <f t="shared" si="10"/>
        <v>0</v>
      </c>
      <c r="N84" s="170">
        <f t="shared" si="11"/>
        <v>0</v>
      </c>
      <c r="O84" s="75"/>
      <c r="P84" s="111" t="s">
        <v>28</v>
      </c>
    </row>
    <row r="85" spans="1:617" ht="15" customHeight="1">
      <c r="A85" s="103">
        <v>1644</v>
      </c>
      <c r="B85" s="74"/>
      <c r="C85" s="74"/>
      <c r="D85" s="74"/>
      <c r="E85" s="74"/>
      <c r="F85" s="74"/>
      <c r="G85" s="170">
        <f t="shared" si="8"/>
        <v>0</v>
      </c>
      <c r="H85" s="159"/>
      <c r="I85" s="74"/>
      <c r="J85" s="74"/>
      <c r="K85" s="74"/>
      <c r="L85" s="170">
        <f t="shared" si="9"/>
        <v>0</v>
      </c>
      <c r="M85" s="170">
        <f t="shared" si="10"/>
        <v>0</v>
      </c>
      <c r="N85" s="170">
        <f t="shared" si="11"/>
        <v>0</v>
      </c>
      <c r="O85" s="75"/>
      <c r="P85" s="93" t="s">
        <v>29</v>
      </c>
    </row>
    <row r="86" spans="1:617" ht="15" customHeight="1">
      <c r="A86" s="103">
        <v>1644</v>
      </c>
      <c r="B86" s="74"/>
      <c r="C86" s="74"/>
      <c r="D86" s="74"/>
      <c r="E86" s="74"/>
      <c r="F86" s="74"/>
      <c r="G86" s="170">
        <f t="shared" si="8"/>
        <v>0</v>
      </c>
      <c r="H86" s="159"/>
      <c r="I86" s="74"/>
      <c r="J86" s="74"/>
      <c r="K86" s="74"/>
      <c r="L86" s="170">
        <f t="shared" si="9"/>
        <v>0</v>
      </c>
      <c r="M86" s="170">
        <f t="shared" si="10"/>
        <v>0</v>
      </c>
      <c r="N86" s="170">
        <f t="shared" si="11"/>
        <v>0</v>
      </c>
      <c r="O86" s="75"/>
      <c r="P86" s="93" t="s">
        <v>30</v>
      </c>
    </row>
    <row r="87" spans="1:617" ht="15" customHeight="1">
      <c r="A87" s="103">
        <v>1644</v>
      </c>
      <c r="B87" s="74"/>
      <c r="C87" s="74"/>
      <c r="D87" s="74"/>
      <c r="E87" s="74"/>
      <c r="F87" s="74"/>
      <c r="G87" s="170">
        <f t="shared" si="8"/>
        <v>0</v>
      </c>
      <c r="H87" s="159"/>
      <c r="I87" s="74"/>
      <c r="J87" s="74"/>
      <c r="K87" s="74"/>
      <c r="L87" s="170">
        <f t="shared" si="9"/>
        <v>0</v>
      </c>
      <c r="M87" s="170">
        <f t="shared" si="10"/>
        <v>0</v>
      </c>
      <c r="N87" s="170">
        <f t="shared" si="11"/>
        <v>0</v>
      </c>
      <c r="O87" s="75"/>
      <c r="P87" s="93" t="s">
        <v>31</v>
      </c>
    </row>
    <row r="88" spans="1:617" ht="15" customHeight="1">
      <c r="A88" s="103">
        <v>1644</v>
      </c>
      <c r="B88" s="74"/>
      <c r="C88" s="74"/>
      <c r="D88" s="74"/>
      <c r="E88" s="74"/>
      <c r="F88" s="74"/>
      <c r="G88" s="170">
        <f t="shared" si="8"/>
        <v>0</v>
      </c>
      <c r="H88" s="159"/>
      <c r="I88" s="75"/>
      <c r="J88" s="74"/>
      <c r="K88" s="74"/>
      <c r="L88" s="170">
        <f t="shared" si="9"/>
        <v>0</v>
      </c>
      <c r="M88" s="170">
        <f t="shared" si="10"/>
        <v>0</v>
      </c>
      <c r="N88" s="170">
        <f t="shared" si="11"/>
        <v>0</v>
      </c>
      <c r="O88" s="75"/>
      <c r="P88" s="93" t="s">
        <v>32</v>
      </c>
    </row>
    <row r="89" spans="1:617" ht="15" customHeight="1">
      <c r="A89" s="106">
        <v>1644</v>
      </c>
      <c r="B89" s="74"/>
      <c r="C89" s="74"/>
      <c r="D89" s="74"/>
      <c r="E89" s="74"/>
      <c r="F89" s="74"/>
      <c r="G89" s="170">
        <f t="shared" si="8"/>
        <v>0</v>
      </c>
      <c r="H89" s="159"/>
      <c r="I89" s="75"/>
      <c r="J89" s="74"/>
      <c r="K89" s="74"/>
      <c r="L89" s="170">
        <f t="shared" si="9"/>
        <v>0</v>
      </c>
      <c r="M89" s="170">
        <f t="shared" si="10"/>
        <v>0</v>
      </c>
      <c r="N89" s="170">
        <f t="shared" si="11"/>
        <v>0</v>
      </c>
      <c r="O89" s="75"/>
      <c r="P89" s="93" t="s">
        <v>33</v>
      </c>
    </row>
    <row r="90" spans="1:617" s="23" customFormat="1" ht="15" customHeight="1">
      <c r="A90" s="104">
        <v>1644</v>
      </c>
      <c r="B90" s="76"/>
      <c r="C90" s="76"/>
      <c r="D90" s="76"/>
      <c r="E90" s="76"/>
      <c r="F90" s="76"/>
      <c r="G90" s="170">
        <f t="shared" si="8"/>
        <v>0</v>
      </c>
      <c r="H90" s="160"/>
      <c r="I90" s="76"/>
      <c r="J90" s="76"/>
      <c r="K90" s="76"/>
      <c r="L90" s="170">
        <f t="shared" si="9"/>
        <v>0</v>
      </c>
      <c r="M90" s="170">
        <f t="shared" si="10"/>
        <v>0</v>
      </c>
      <c r="N90" s="170">
        <f t="shared" si="11"/>
        <v>0</v>
      </c>
      <c r="O90" s="77"/>
      <c r="P90" s="94" t="s">
        <v>34</v>
      </c>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c r="IU90" s="15"/>
      <c r="IV90" s="15"/>
      <c r="IW90" s="15"/>
      <c r="IX90" s="15"/>
      <c r="IY90" s="15"/>
      <c r="IZ90" s="15"/>
      <c r="JA90" s="15"/>
      <c r="JB90" s="15"/>
      <c r="JC90" s="15"/>
      <c r="JD90" s="15"/>
      <c r="JE90" s="15"/>
      <c r="JF90" s="15"/>
      <c r="JG90" s="15"/>
      <c r="JH90" s="15"/>
      <c r="JI90" s="15"/>
      <c r="JJ90" s="15"/>
      <c r="JK90" s="15"/>
      <c r="JL90" s="15"/>
      <c r="JM90" s="15"/>
      <c r="JN90" s="15"/>
      <c r="JO90" s="15"/>
      <c r="JP90" s="15"/>
      <c r="JQ90" s="15"/>
      <c r="JR90" s="15"/>
      <c r="JS90" s="15"/>
      <c r="JT90" s="15"/>
      <c r="JU90" s="15"/>
      <c r="JV90" s="15"/>
      <c r="JW90" s="15"/>
      <c r="JX90" s="15"/>
      <c r="JY90" s="15"/>
      <c r="JZ90" s="15"/>
      <c r="KA90" s="15"/>
      <c r="KB90" s="15"/>
      <c r="KC90" s="15"/>
      <c r="KD90" s="15"/>
      <c r="KE90" s="15"/>
      <c r="KF90" s="15"/>
      <c r="KG90" s="15"/>
      <c r="KH90" s="15"/>
      <c r="KI90" s="15"/>
      <c r="KJ90" s="15"/>
      <c r="KK90" s="15"/>
      <c r="KL90" s="15"/>
      <c r="KM90" s="15"/>
      <c r="KN90" s="15"/>
      <c r="KO90" s="15"/>
      <c r="KP90" s="15"/>
      <c r="KQ90" s="15"/>
      <c r="KR90" s="15"/>
      <c r="KS90" s="15"/>
      <c r="KT90" s="15"/>
      <c r="KU90" s="15"/>
      <c r="KV90" s="15"/>
      <c r="KW90" s="15"/>
      <c r="KX90" s="15"/>
      <c r="KY90" s="15"/>
      <c r="KZ90" s="15"/>
      <c r="LA90" s="15"/>
      <c r="LB90" s="15"/>
      <c r="LC90" s="15"/>
      <c r="LD90" s="15"/>
      <c r="LE90" s="15"/>
      <c r="LF90" s="15"/>
      <c r="LG90" s="15"/>
      <c r="LH90" s="15"/>
      <c r="LI90" s="15"/>
      <c r="LJ90" s="15"/>
      <c r="LK90" s="15"/>
      <c r="LL90" s="15"/>
      <c r="LM90" s="15"/>
      <c r="LN90" s="15"/>
      <c r="LO90" s="15"/>
      <c r="LP90" s="15"/>
      <c r="LQ90" s="15"/>
      <c r="LR90" s="15"/>
      <c r="LS90" s="15"/>
      <c r="LT90" s="15"/>
      <c r="LU90" s="15"/>
      <c r="LV90" s="15"/>
      <c r="LW90" s="15"/>
      <c r="LX90" s="15"/>
      <c r="LY90" s="15"/>
      <c r="LZ90" s="15"/>
      <c r="MA90" s="15"/>
      <c r="MB90" s="15"/>
      <c r="MC90" s="15"/>
      <c r="MD90" s="15"/>
      <c r="ME90" s="15"/>
      <c r="MF90" s="15"/>
      <c r="MG90" s="15"/>
      <c r="MH90" s="15"/>
      <c r="MI90" s="15"/>
      <c r="MJ90" s="15"/>
      <c r="MK90" s="15"/>
      <c r="ML90" s="15"/>
      <c r="MM90" s="15"/>
      <c r="MN90" s="15"/>
      <c r="MO90" s="15"/>
      <c r="MP90" s="15"/>
      <c r="MQ90" s="15"/>
      <c r="MR90" s="15"/>
      <c r="MS90" s="15"/>
      <c r="MT90" s="15"/>
      <c r="MU90" s="15"/>
      <c r="MV90" s="15"/>
      <c r="MW90" s="15"/>
      <c r="MX90" s="15"/>
      <c r="MY90" s="15"/>
      <c r="MZ90" s="15"/>
      <c r="NA90" s="15"/>
      <c r="NB90" s="15"/>
      <c r="NC90" s="15"/>
      <c r="ND90" s="15"/>
      <c r="NE90" s="15"/>
      <c r="NF90" s="15"/>
      <c r="NG90" s="15"/>
      <c r="NH90" s="15"/>
      <c r="NI90" s="15"/>
      <c r="NJ90" s="15"/>
      <c r="NK90" s="15"/>
      <c r="NL90" s="15"/>
      <c r="NM90" s="15"/>
      <c r="NN90" s="15"/>
      <c r="NO90" s="15"/>
      <c r="NP90" s="15"/>
      <c r="NQ90" s="15"/>
      <c r="NR90" s="15"/>
      <c r="NS90" s="15"/>
      <c r="NT90" s="15"/>
      <c r="NU90" s="15"/>
      <c r="NV90" s="15"/>
      <c r="NW90" s="15"/>
      <c r="NX90" s="15"/>
      <c r="NY90" s="15"/>
      <c r="NZ90" s="15"/>
      <c r="OA90" s="15"/>
      <c r="OB90" s="15"/>
      <c r="OC90" s="15"/>
      <c r="OD90" s="15"/>
      <c r="OE90" s="15"/>
      <c r="OF90" s="15"/>
      <c r="OG90" s="15"/>
      <c r="OH90" s="15"/>
      <c r="OI90" s="15"/>
      <c r="OJ90" s="15"/>
      <c r="OK90" s="15"/>
      <c r="OL90" s="15"/>
      <c r="OM90" s="15"/>
      <c r="ON90" s="15"/>
      <c r="OO90" s="15"/>
      <c r="OP90" s="15"/>
      <c r="OQ90" s="15"/>
      <c r="OR90" s="15"/>
      <c r="OS90" s="15"/>
      <c r="OT90" s="15"/>
      <c r="OU90" s="15"/>
      <c r="OV90" s="15"/>
      <c r="OW90" s="15"/>
      <c r="OX90" s="15"/>
      <c r="OY90" s="15"/>
      <c r="OZ90" s="15"/>
      <c r="PA90" s="15"/>
      <c r="PB90" s="15"/>
      <c r="PC90" s="15"/>
      <c r="PD90" s="15"/>
      <c r="PE90" s="15"/>
      <c r="PF90" s="15"/>
      <c r="PG90" s="15"/>
      <c r="PH90" s="15"/>
      <c r="PI90" s="15"/>
      <c r="PJ90" s="15"/>
      <c r="PK90" s="15"/>
      <c r="PL90" s="15"/>
      <c r="PM90" s="15"/>
      <c r="PN90" s="15"/>
      <c r="PO90" s="15"/>
      <c r="PP90" s="15"/>
      <c r="PQ90" s="15"/>
      <c r="PR90" s="15"/>
      <c r="PS90" s="15"/>
      <c r="PT90" s="15"/>
      <c r="PU90" s="15"/>
      <c r="PV90" s="15"/>
      <c r="PW90" s="15"/>
      <c r="PX90" s="15"/>
      <c r="PY90" s="15"/>
      <c r="PZ90" s="15"/>
      <c r="QA90" s="15"/>
      <c r="QB90" s="15"/>
      <c r="QC90" s="15"/>
      <c r="QD90" s="15"/>
      <c r="QE90" s="15"/>
      <c r="QF90" s="15"/>
      <c r="QG90" s="15"/>
      <c r="QH90" s="15"/>
      <c r="QI90" s="15"/>
      <c r="QJ90" s="15"/>
      <c r="QK90" s="15"/>
      <c r="QL90" s="15"/>
      <c r="QM90" s="15"/>
      <c r="QN90" s="15"/>
      <c r="QO90" s="15"/>
      <c r="QP90" s="15"/>
      <c r="QQ90" s="15"/>
      <c r="QR90" s="15"/>
      <c r="QS90" s="15"/>
      <c r="QT90" s="15"/>
      <c r="QU90" s="15"/>
      <c r="QV90" s="15"/>
      <c r="QW90" s="15"/>
      <c r="QX90" s="15"/>
      <c r="QY90" s="15"/>
      <c r="QZ90" s="15"/>
      <c r="RA90" s="15"/>
      <c r="RB90" s="15"/>
      <c r="RC90" s="15"/>
      <c r="RD90" s="15"/>
      <c r="RE90" s="15"/>
      <c r="RF90" s="15"/>
      <c r="RG90" s="15"/>
      <c r="RH90" s="15"/>
      <c r="RI90" s="15"/>
      <c r="RJ90" s="15"/>
      <c r="RK90" s="15"/>
      <c r="RL90" s="15"/>
      <c r="RM90" s="15"/>
      <c r="RN90" s="15"/>
      <c r="RO90" s="15"/>
      <c r="RP90" s="15"/>
      <c r="RQ90" s="15"/>
      <c r="RR90" s="15"/>
      <c r="RS90" s="15"/>
      <c r="RT90" s="15"/>
      <c r="RU90" s="15"/>
      <c r="RV90" s="15"/>
      <c r="RW90" s="15"/>
      <c r="RX90" s="15"/>
      <c r="RY90" s="15"/>
      <c r="RZ90" s="15"/>
      <c r="SA90" s="15"/>
      <c r="SB90" s="15"/>
      <c r="SC90" s="15"/>
      <c r="SD90" s="15"/>
      <c r="SE90" s="15"/>
      <c r="SF90" s="15"/>
      <c r="SG90" s="15"/>
      <c r="SH90" s="15"/>
      <c r="SI90" s="15"/>
      <c r="SJ90" s="15"/>
      <c r="SK90" s="15"/>
      <c r="SL90" s="15"/>
      <c r="SM90" s="15"/>
      <c r="SN90" s="15"/>
      <c r="SO90" s="15"/>
      <c r="SP90" s="15"/>
      <c r="SQ90" s="15"/>
      <c r="SR90" s="15"/>
      <c r="SS90" s="15"/>
      <c r="ST90" s="15"/>
      <c r="SU90" s="15"/>
      <c r="SV90" s="15"/>
      <c r="SW90" s="15"/>
      <c r="SX90" s="15"/>
      <c r="SY90" s="15"/>
      <c r="SZ90" s="15"/>
      <c r="TA90" s="15"/>
      <c r="TB90" s="15"/>
      <c r="TC90" s="15"/>
      <c r="TD90" s="15"/>
      <c r="TE90" s="15"/>
      <c r="TF90" s="15"/>
      <c r="TG90" s="15"/>
      <c r="TH90" s="15"/>
      <c r="TI90" s="15"/>
      <c r="TJ90" s="15"/>
      <c r="TK90" s="15"/>
      <c r="TL90" s="15"/>
      <c r="TM90" s="15"/>
      <c r="TN90" s="15"/>
      <c r="TO90" s="15"/>
      <c r="TP90" s="15"/>
      <c r="TQ90" s="15"/>
      <c r="TR90" s="15"/>
      <c r="TS90" s="15"/>
      <c r="TT90" s="15"/>
      <c r="TU90" s="15"/>
      <c r="TV90" s="15"/>
      <c r="TW90" s="15"/>
      <c r="TX90" s="15"/>
      <c r="TY90" s="15"/>
      <c r="TZ90" s="15"/>
      <c r="UA90" s="15"/>
      <c r="UB90" s="15"/>
      <c r="UC90" s="15"/>
      <c r="UD90" s="15"/>
      <c r="UE90" s="15"/>
      <c r="UF90" s="15"/>
      <c r="UG90" s="15"/>
      <c r="UH90" s="15"/>
      <c r="UI90" s="15"/>
      <c r="UJ90" s="15"/>
      <c r="UK90" s="15"/>
      <c r="UL90" s="15"/>
      <c r="UM90" s="15"/>
      <c r="UN90" s="15"/>
      <c r="UO90" s="15"/>
      <c r="UP90" s="15"/>
      <c r="UQ90" s="15"/>
      <c r="UR90" s="15"/>
      <c r="US90" s="15"/>
      <c r="UT90" s="15"/>
      <c r="UU90" s="15"/>
      <c r="UV90" s="15"/>
      <c r="UW90" s="15"/>
      <c r="UX90" s="15"/>
      <c r="UY90" s="15"/>
      <c r="UZ90" s="15"/>
      <c r="VA90" s="15"/>
      <c r="VB90" s="15"/>
      <c r="VC90" s="15"/>
      <c r="VD90" s="15"/>
      <c r="VE90" s="15"/>
      <c r="VF90" s="15"/>
      <c r="VG90" s="15"/>
      <c r="VH90" s="15"/>
      <c r="VI90" s="15"/>
      <c r="VJ90" s="15"/>
      <c r="VK90" s="15"/>
      <c r="VL90" s="15"/>
      <c r="VM90" s="15"/>
      <c r="VN90" s="15"/>
      <c r="VO90" s="15"/>
      <c r="VP90" s="15"/>
      <c r="VQ90" s="15"/>
      <c r="VR90" s="15"/>
      <c r="VS90" s="15"/>
      <c r="VT90" s="15"/>
      <c r="VU90" s="15"/>
      <c r="VV90" s="15"/>
      <c r="VW90" s="15"/>
      <c r="VX90" s="15"/>
      <c r="VY90" s="15"/>
      <c r="VZ90" s="15"/>
      <c r="WA90" s="15"/>
      <c r="WB90" s="15"/>
      <c r="WC90" s="15"/>
      <c r="WD90" s="15"/>
      <c r="WE90" s="15"/>
      <c r="WF90" s="15"/>
      <c r="WG90" s="15"/>
      <c r="WH90" s="15"/>
      <c r="WI90" s="15"/>
      <c r="WJ90" s="15"/>
      <c r="WK90" s="15"/>
      <c r="WL90" s="15"/>
      <c r="WM90" s="15"/>
      <c r="WN90" s="15"/>
      <c r="WO90" s="15"/>
      <c r="WP90" s="15"/>
      <c r="WQ90" s="15"/>
      <c r="WR90" s="15"/>
      <c r="WS90" s="15"/>
    </row>
    <row r="91" spans="1:617" s="58" customFormat="1" ht="15" customHeight="1">
      <c r="A91" s="103">
        <v>1681</v>
      </c>
      <c r="B91" s="78"/>
      <c r="C91" s="78"/>
      <c r="D91" s="78"/>
      <c r="E91" s="78"/>
      <c r="F91" s="78"/>
      <c r="G91" s="170">
        <f t="shared" si="8"/>
        <v>0</v>
      </c>
      <c r="H91" s="161"/>
      <c r="I91" s="78"/>
      <c r="J91" s="78"/>
      <c r="K91" s="78"/>
      <c r="L91" s="170">
        <f t="shared" si="9"/>
        <v>0</v>
      </c>
      <c r="M91" s="170">
        <f t="shared" si="10"/>
        <v>0</v>
      </c>
      <c r="N91" s="170">
        <f t="shared" si="11"/>
        <v>0</v>
      </c>
      <c r="O91" s="78"/>
      <c r="P91" s="93" t="s">
        <v>25</v>
      </c>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c r="IS91" s="15"/>
      <c r="IT91" s="15"/>
      <c r="IU91" s="15"/>
      <c r="IV91" s="15"/>
      <c r="IW91" s="15"/>
      <c r="IX91" s="15"/>
      <c r="IY91" s="15"/>
      <c r="IZ91" s="15"/>
      <c r="JA91" s="15"/>
      <c r="JB91" s="15"/>
      <c r="JC91" s="15"/>
      <c r="JD91" s="15"/>
      <c r="JE91" s="15"/>
      <c r="JF91" s="15"/>
      <c r="JG91" s="15"/>
      <c r="JH91" s="15"/>
      <c r="JI91" s="15"/>
      <c r="JJ91" s="15"/>
      <c r="JK91" s="15"/>
      <c r="JL91" s="15"/>
      <c r="JM91" s="15"/>
      <c r="JN91" s="15"/>
      <c r="JO91" s="15"/>
      <c r="JP91" s="15"/>
      <c r="JQ91" s="15"/>
      <c r="JR91" s="15"/>
      <c r="JS91" s="15"/>
      <c r="JT91" s="15"/>
      <c r="JU91" s="15"/>
      <c r="JV91" s="15"/>
      <c r="JW91" s="15"/>
      <c r="JX91" s="15"/>
      <c r="JY91" s="15"/>
      <c r="JZ91" s="15"/>
      <c r="KA91" s="15"/>
      <c r="KB91" s="15"/>
      <c r="KC91" s="15"/>
      <c r="KD91" s="15"/>
      <c r="KE91" s="15"/>
      <c r="KF91" s="15"/>
      <c r="KG91" s="15"/>
      <c r="KH91" s="15"/>
      <c r="KI91" s="15"/>
      <c r="KJ91" s="15"/>
      <c r="KK91" s="15"/>
      <c r="KL91" s="15"/>
      <c r="KM91" s="15"/>
      <c r="KN91" s="15"/>
      <c r="KO91" s="15"/>
      <c r="KP91" s="15"/>
      <c r="KQ91" s="15"/>
      <c r="KR91" s="15"/>
      <c r="KS91" s="15"/>
      <c r="KT91" s="15"/>
      <c r="KU91" s="15"/>
      <c r="KV91" s="15"/>
      <c r="KW91" s="15"/>
      <c r="KX91" s="15"/>
      <c r="KY91" s="15"/>
      <c r="KZ91" s="15"/>
      <c r="LA91" s="15"/>
      <c r="LB91" s="15"/>
      <c r="LC91" s="15"/>
      <c r="LD91" s="15"/>
      <c r="LE91" s="15"/>
      <c r="LF91" s="15"/>
      <c r="LG91" s="15"/>
      <c r="LH91" s="15"/>
      <c r="LI91" s="15"/>
      <c r="LJ91" s="15"/>
      <c r="LK91" s="15"/>
      <c r="LL91" s="15"/>
      <c r="LM91" s="15"/>
      <c r="LN91" s="15"/>
      <c r="LO91" s="15"/>
      <c r="LP91" s="15"/>
      <c r="LQ91" s="15"/>
      <c r="LR91" s="15"/>
      <c r="LS91" s="15"/>
      <c r="LT91" s="15"/>
      <c r="LU91" s="15"/>
      <c r="LV91" s="15"/>
      <c r="LW91" s="15"/>
      <c r="LX91" s="15"/>
      <c r="LY91" s="15"/>
      <c r="LZ91" s="15"/>
      <c r="MA91" s="15"/>
      <c r="MB91" s="15"/>
      <c r="MC91" s="15"/>
      <c r="MD91" s="15"/>
      <c r="ME91" s="15"/>
      <c r="MF91" s="15"/>
      <c r="MG91" s="15"/>
      <c r="MH91" s="15"/>
      <c r="MI91" s="15"/>
      <c r="MJ91" s="15"/>
      <c r="MK91" s="15"/>
      <c r="ML91" s="15"/>
      <c r="MM91" s="15"/>
      <c r="MN91" s="15"/>
      <c r="MO91" s="15"/>
      <c r="MP91" s="15"/>
      <c r="MQ91" s="15"/>
      <c r="MR91" s="15"/>
      <c r="MS91" s="15"/>
      <c r="MT91" s="15"/>
      <c r="MU91" s="15"/>
      <c r="MV91" s="15"/>
      <c r="MW91" s="15"/>
      <c r="MX91" s="15"/>
      <c r="MY91" s="15"/>
      <c r="MZ91" s="15"/>
      <c r="NA91" s="15"/>
      <c r="NB91" s="15"/>
      <c r="NC91" s="15"/>
      <c r="ND91" s="15"/>
      <c r="NE91" s="15"/>
      <c r="NF91" s="15"/>
      <c r="NG91" s="15"/>
      <c r="NH91" s="15"/>
      <c r="NI91" s="15"/>
      <c r="NJ91" s="15"/>
      <c r="NK91" s="15"/>
      <c r="NL91" s="15"/>
      <c r="NM91" s="15"/>
      <c r="NN91" s="15"/>
      <c r="NO91" s="15"/>
      <c r="NP91" s="15"/>
      <c r="NQ91" s="15"/>
      <c r="NR91" s="15"/>
      <c r="NS91" s="15"/>
      <c r="NT91" s="15"/>
      <c r="NU91" s="15"/>
      <c r="NV91" s="15"/>
      <c r="NW91" s="15"/>
      <c r="NX91" s="15"/>
      <c r="NY91" s="15"/>
      <c r="NZ91" s="15"/>
      <c r="OA91" s="15"/>
      <c r="OB91" s="15"/>
      <c r="OC91" s="15"/>
      <c r="OD91" s="15"/>
      <c r="OE91" s="15"/>
      <c r="OF91" s="15"/>
      <c r="OG91" s="15"/>
      <c r="OH91" s="15"/>
      <c r="OI91" s="15"/>
      <c r="OJ91" s="15"/>
      <c r="OK91" s="15"/>
      <c r="OL91" s="15"/>
      <c r="OM91" s="15"/>
      <c r="ON91" s="15"/>
      <c r="OO91" s="15"/>
      <c r="OP91" s="15"/>
      <c r="OQ91" s="15"/>
      <c r="OR91" s="15"/>
      <c r="OS91" s="15"/>
      <c r="OT91" s="15"/>
      <c r="OU91" s="15"/>
      <c r="OV91" s="15"/>
      <c r="OW91" s="15"/>
      <c r="OX91" s="15"/>
      <c r="OY91" s="15"/>
      <c r="OZ91" s="15"/>
      <c r="PA91" s="15"/>
      <c r="PB91" s="15"/>
      <c r="PC91" s="15"/>
      <c r="PD91" s="15"/>
      <c r="PE91" s="15"/>
      <c r="PF91" s="15"/>
      <c r="PG91" s="15"/>
      <c r="PH91" s="15"/>
      <c r="PI91" s="15"/>
      <c r="PJ91" s="15"/>
      <c r="PK91" s="15"/>
      <c r="PL91" s="15"/>
      <c r="PM91" s="15"/>
      <c r="PN91" s="15"/>
      <c r="PO91" s="15"/>
      <c r="PP91" s="15"/>
      <c r="PQ91" s="15"/>
      <c r="PR91" s="15"/>
      <c r="PS91" s="15"/>
      <c r="PT91" s="15"/>
      <c r="PU91" s="15"/>
      <c r="PV91" s="15"/>
      <c r="PW91" s="15"/>
      <c r="PX91" s="15"/>
      <c r="PY91" s="15"/>
      <c r="PZ91" s="15"/>
      <c r="QA91" s="15"/>
      <c r="QB91" s="15"/>
      <c r="QC91" s="15"/>
      <c r="QD91" s="15"/>
      <c r="QE91" s="15"/>
      <c r="QF91" s="15"/>
      <c r="QG91" s="15"/>
      <c r="QH91" s="15"/>
      <c r="QI91" s="15"/>
      <c r="QJ91" s="15"/>
      <c r="QK91" s="15"/>
      <c r="QL91" s="15"/>
      <c r="QM91" s="15"/>
      <c r="QN91" s="15"/>
      <c r="QO91" s="15"/>
      <c r="QP91" s="15"/>
      <c r="QQ91" s="15"/>
      <c r="QR91" s="15"/>
      <c r="QS91" s="15"/>
      <c r="QT91" s="15"/>
      <c r="QU91" s="15"/>
      <c r="QV91" s="15"/>
      <c r="QW91" s="15"/>
      <c r="QX91" s="15"/>
      <c r="QY91" s="15"/>
      <c r="QZ91" s="15"/>
      <c r="RA91" s="15"/>
      <c r="RB91" s="15"/>
      <c r="RC91" s="15"/>
      <c r="RD91" s="15"/>
      <c r="RE91" s="15"/>
      <c r="RF91" s="15"/>
      <c r="RG91" s="15"/>
      <c r="RH91" s="15"/>
      <c r="RI91" s="15"/>
      <c r="RJ91" s="15"/>
      <c r="RK91" s="15"/>
      <c r="RL91" s="15"/>
      <c r="RM91" s="15"/>
      <c r="RN91" s="15"/>
      <c r="RO91" s="15"/>
      <c r="RP91" s="15"/>
      <c r="RQ91" s="15"/>
      <c r="RR91" s="15"/>
      <c r="RS91" s="15"/>
      <c r="RT91" s="15"/>
      <c r="RU91" s="15"/>
      <c r="RV91" s="15"/>
      <c r="RW91" s="15"/>
      <c r="RX91" s="15"/>
      <c r="RY91" s="15"/>
      <c r="RZ91" s="15"/>
      <c r="SA91" s="15"/>
      <c r="SB91" s="15"/>
      <c r="SC91" s="15"/>
      <c r="SD91" s="15"/>
      <c r="SE91" s="15"/>
      <c r="SF91" s="15"/>
      <c r="SG91" s="15"/>
      <c r="SH91" s="15"/>
      <c r="SI91" s="15"/>
      <c r="SJ91" s="15"/>
      <c r="SK91" s="15"/>
      <c r="SL91" s="15"/>
      <c r="SM91" s="15"/>
      <c r="SN91" s="15"/>
      <c r="SO91" s="15"/>
      <c r="SP91" s="15"/>
      <c r="SQ91" s="15"/>
      <c r="SR91" s="15"/>
      <c r="SS91" s="15"/>
      <c r="ST91" s="15"/>
      <c r="SU91" s="15"/>
      <c r="SV91" s="15"/>
      <c r="SW91" s="15"/>
      <c r="SX91" s="15"/>
      <c r="SY91" s="15"/>
      <c r="SZ91" s="15"/>
      <c r="TA91" s="15"/>
      <c r="TB91" s="15"/>
      <c r="TC91" s="15"/>
      <c r="TD91" s="15"/>
      <c r="TE91" s="15"/>
      <c r="TF91" s="15"/>
      <c r="TG91" s="15"/>
      <c r="TH91" s="15"/>
      <c r="TI91" s="15"/>
      <c r="TJ91" s="15"/>
      <c r="TK91" s="15"/>
      <c r="TL91" s="15"/>
      <c r="TM91" s="15"/>
      <c r="TN91" s="15"/>
      <c r="TO91" s="15"/>
      <c r="TP91" s="15"/>
      <c r="TQ91" s="15"/>
      <c r="TR91" s="15"/>
      <c r="TS91" s="15"/>
      <c r="TT91" s="15"/>
      <c r="TU91" s="15"/>
      <c r="TV91" s="15"/>
      <c r="TW91" s="15"/>
      <c r="TX91" s="15"/>
      <c r="TY91" s="15"/>
      <c r="TZ91" s="15"/>
      <c r="UA91" s="15"/>
      <c r="UB91" s="15"/>
      <c r="UC91" s="15"/>
      <c r="UD91" s="15"/>
      <c r="UE91" s="15"/>
      <c r="UF91" s="15"/>
      <c r="UG91" s="15"/>
      <c r="UH91" s="15"/>
      <c r="UI91" s="15"/>
      <c r="UJ91" s="15"/>
      <c r="UK91" s="15"/>
      <c r="UL91" s="15"/>
      <c r="UM91" s="15"/>
      <c r="UN91" s="15"/>
      <c r="UO91" s="15"/>
      <c r="UP91" s="15"/>
      <c r="UQ91" s="15"/>
      <c r="UR91" s="15"/>
      <c r="US91" s="15"/>
      <c r="UT91" s="15"/>
      <c r="UU91" s="15"/>
      <c r="UV91" s="15"/>
      <c r="UW91" s="15"/>
      <c r="UX91" s="15"/>
      <c r="UY91" s="15"/>
      <c r="UZ91" s="15"/>
      <c r="VA91" s="15"/>
      <c r="VB91" s="15"/>
      <c r="VC91" s="15"/>
      <c r="VD91" s="15"/>
      <c r="VE91" s="15"/>
      <c r="VF91" s="15"/>
      <c r="VG91" s="15"/>
      <c r="VH91" s="15"/>
      <c r="VI91" s="15"/>
      <c r="VJ91" s="15"/>
      <c r="VK91" s="15"/>
      <c r="VL91" s="15"/>
      <c r="VM91" s="15"/>
      <c r="VN91" s="15"/>
      <c r="VO91" s="15"/>
      <c r="VP91" s="15"/>
      <c r="VQ91" s="15"/>
      <c r="VR91" s="15"/>
      <c r="VS91" s="15"/>
      <c r="VT91" s="15"/>
      <c r="VU91" s="15"/>
      <c r="VV91" s="15"/>
      <c r="VW91" s="15"/>
      <c r="VX91" s="15"/>
      <c r="VY91" s="15"/>
      <c r="VZ91" s="15"/>
      <c r="WA91" s="15"/>
      <c r="WB91" s="15"/>
      <c r="WC91" s="15"/>
      <c r="WD91" s="15"/>
      <c r="WE91" s="15"/>
      <c r="WF91" s="15"/>
      <c r="WG91" s="15"/>
      <c r="WH91" s="15"/>
      <c r="WI91" s="15"/>
      <c r="WJ91" s="15"/>
      <c r="WK91" s="15"/>
      <c r="WL91" s="15"/>
      <c r="WM91" s="15"/>
      <c r="WN91" s="15"/>
      <c r="WO91" s="15"/>
      <c r="WP91" s="15"/>
      <c r="WQ91" s="15"/>
      <c r="WR91" s="15"/>
      <c r="WS91" s="15"/>
    </row>
    <row r="92" spans="1:617" s="58" customFormat="1" ht="15" customHeight="1">
      <c r="A92" s="103">
        <v>1681</v>
      </c>
      <c r="B92" s="74"/>
      <c r="C92" s="74"/>
      <c r="D92" s="74"/>
      <c r="E92" s="74"/>
      <c r="F92" s="74"/>
      <c r="G92" s="170">
        <f t="shared" si="8"/>
        <v>0</v>
      </c>
      <c r="H92" s="159"/>
      <c r="I92" s="74"/>
      <c r="J92" s="74"/>
      <c r="K92" s="74"/>
      <c r="L92" s="170">
        <f t="shared" si="9"/>
        <v>0</v>
      </c>
      <c r="M92" s="170">
        <f t="shared" si="10"/>
        <v>0</v>
      </c>
      <c r="N92" s="170">
        <f t="shared" si="11"/>
        <v>0</v>
      </c>
      <c r="O92" s="74"/>
      <c r="P92" s="111" t="s">
        <v>26</v>
      </c>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c r="IS92" s="15"/>
      <c r="IT92" s="15"/>
      <c r="IU92" s="15"/>
      <c r="IV92" s="15"/>
      <c r="IW92" s="15"/>
      <c r="IX92" s="15"/>
      <c r="IY92" s="15"/>
      <c r="IZ92" s="15"/>
      <c r="JA92" s="15"/>
      <c r="JB92" s="15"/>
      <c r="JC92" s="15"/>
      <c r="JD92" s="15"/>
      <c r="JE92" s="15"/>
      <c r="JF92" s="15"/>
      <c r="JG92" s="15"/>
      <c r="JH92" s="15"/>
      <c r="JI92" s="15"/>
      <c r="JJ92" s="15"/>
      <c r="JK92" s="15"/>
      <c r="JL92" s="15"/>
      <c r="JM92" s="15"/>
      <c r="JN92" s="15"/>
      <c r="JO92" s="15"/>
      <c r="JP92" s="15"/>
      <c r="JQ92" s="15"/>
      <c r="JR92" s="15"/>
      <c r="JS92" s="15"/>
      <c r="JT92" s="15"/>
      <c r="JU92" s="15"/>
      <c r="JV92" s="15"/>
      <c r="JW92" s="15"/>
      <c r="JX92" s="15"/>
      <c r="JY92" s="15"/>
      <c r="JZ92" s="15"/>
      <c r="KA92" s="15"/>
      <c r="KB92" s="15"/>
      <c r="KC92" s="15"/>
      <c r="KD92" s="15"/>
      <c r="KE92" s="15"/>
      <c r="KF92" s="15"/>
      <c r="KG92" s="15"/>
      <c r="KH92" s="15"/>
      <c r="KI92" s="15"/>
      <c r="KJ92" s="15"/>
      <c r="KK92" s="15"/>
      <c r="KL92" s="15"/>
      <c r="KM92" s="15"/>
      <c r="KN92" s="15"/>
      <c r="KO92" s="15"/>
      <c r="KP92" s="15"/>
      <c r="KQ92" s="15"/>
      <c r="KR92" s="15"/>
      <c r="KS92" s="15"/>
      <c r="KT92" s="15"/>
      <c r="KU92" s="15"/>
      <c r="KV92" s="15"/>
      <c r="KW92" s="15"/>
      <c r="KX92" s="15"/>
      <c r="KY92" s="15"/>
      <c r="KZ92" s="15"/>
      <c r="LA92" s="15"/>
      <c r="LB92" s="15"/>
      <c r="LC92" s="15"/>
      <c r="LD92" s="15"/>
      <c r="LE92" s="15"/>
      <c r="LF92" s="15"/>
      <c r="LG92" s="15"/>
      <c r="LH92" s="15"/>
      <c r="LI92" s="15"/>
      <c r="LJ92" s="15"/>
      <c r="LK92" s="15"/>
      <c r="LL92" s="15"/>
      <c r="LM92" s="15"/>
      <c r="LN92" s="15"/>
      <c r="LO92" s="15"/>
      <c r="LP92" s="15"/>
      <c r="LQ92" s="15"/>
      <c r="LR92" s="15"/>
      <c r="LS92" s="15"/>
      <c r="LT92" s="15"/>
      <c r="LU92" s="15"/>
      <c r="LV92" s="15"/>
      <c r="LW92" s="15"/>
      <c r="LX92" s="15"/>
      <c r="LY92" s="15"/>
      <c r="LZ92" s="15"/>
      <c r="MA92" s="15"/>
      <c r="MB92" s="15"/>
      <c r="MC92" s="15"/>
      <c r="MD92" s="15"/>
      <c r="ME92" s="15"/>
      <c r="MF92" s="15"/>
      <c r="MG92" s="15"/>
      <c r="MH92" s="15"/>
      <c r="MI92" s="15"/>
      <c r="MJ92" s="15"/>
      <c r="MK92" s="15"/>
      <c r="ML92" s="15"/>
      <c r="MM92" s="15"/>
      <c r="MN92" s="15"/>
      <c r="MO92" s="15"/>
      <c r="MP92" s="15"/>
      <c r="MQ92" s="15"/>
      <c r="MR92" s="15"/>
      <c r="MS92" s="15"/>
      <c r="MT92" s="15"/>
      <c r="MU92" s="15"/>
      <c r="MV92" s="15"/>
      <c r="MW92" s="15"/>
      <c r="MX92" s="15"/>
      <c r="MY92" s="15"/>
      <c r="MZ92" s="15"/>
      <c r="NA92" s="15"/>
      <c r="NB92" s="15"/>
      <c r="NC92" s="15"/>
      <c r="ND92" s="15"/>
      <c r="NE92" s="15"/>
      <c r="NF92" s="15"/>
      <c r="NG92" s="15"/>
      <c r="NH92" s="15"/>
      <c r="NI92" s="15"/>
      <c r="NJ92" s="15"/>
      <c r="NK92" s="15"/>
      <c r="NL92" s="15"/>
      <c r="NM92" s="15"/>
      <c r="NN92" s="15"/>
      <c r="NO92" s="15"/>
      <c r="NP92" s="15"/>
      <c r="NQ92" s="15"/>
      <c r="NR92" s="15"/>
      <c r="NS92" s="15"/>
      <c r="NT92" s="15"/>
      <c r="NU92" s="15"/>
      <c r="NV92" s="15"/>
      <c r="NW92" s="15"/>
      <c r="NX92" s="15"/>
      <c r="NY92" s="15"/>
      <c r="NZ92" s="15"/>
      <c r="OA92" s="15"/>
      <c r="OB92" s="15"/>
      <c r="OC92" s="15"/>
      <c r="OD92" s="15"/>
      <c r="OE92" s="15"/>
      <c r="OF92" s="15"/>
      <c r="OG92" s="15"/>
      <c r="OH92" s="15"/>
      <c r="OI92" s="15"/>
      <c r="OJ92" s="15"/>
      <c r="OK92" s="15"/>
      <c r="OL92" s="15"/>
      <c r="OM92" s="15"/>
      <c r="ON92" s="15"/>
      <c r="OO92" s="15"/>
      <c r="OP92" s="15"/>
      <c r="OQ92" s="15"/>
      <c r="OR92" s="15"/>
      <c r="OS92" s="15"/>
      <c r="OT92" s="15"/>
      <c r="OU92" s="15"/>
      <c r="OV92" s="15"/>
      <c r="OW92" s="15"/>
      <c r="OX92" s="15"/>
      <c r="OY92" s="15"/>
      <c r="OZ92" s="15"/>
      <c r="PA92" s="15"/>
      <c r="PB92" s="15"/>
      <c r="PC92" s="15"/>
      <c r="PD92" s="15"/>
      <c r="PE92" s="15"/>
      <c r="PF92" s="15"/>
      <c r="PG92" s="15"/>
      <c r="PH92" s="15"/>
      <c r="PI92" s="15"/>
      <c r="PJ92" s="15"/>
      <c r="PK92" s="15"/>
      <c r="PL92" s="15"/>
      <c r="PM92" s="15"/>
      <c r="PN92" s="15"/>
      <c r="PO92" s="15"/>
      <c r="PP92" s="15"/>
      <c r="PQ92" s="15"/>
      <c r="PR92" s="15"/>
      <c r="PS92" s="15"/>
      <c r="PT92" s="15"/>
      <c r="PU92" s="15"/>
      <c r="PV92" s="15"/>
      <c r="PW92" s="15"/>
      <c r="PX92" s="15"/>
      <c r="PY92" s="15"/>
      <c r="PZ92" s="15"/>
      <c r="QA92" s="15"/>
      <c r="QB92" s="15"/>
      <c r="QC92" s="15"/>
      <c r="QD92" s="15"/>
      <c r="QE92" s="15"/>
      <c r="QF92" s="15"/>
      <c r="QG92" s="15"/>
      <c r="QH92" s="15"/>
      <c r="QI92" s="15"/>
      <c r="QJ92" s="15"/>
      <c r="QK92" s="15"/>
      <c r="QL92" s="15"/>
      <c r="QM92" s="15"/>
      <c r="QN92" s="15"/>
      <c r="QO92" s="15"/>
      <c r="QP92" s="15"/>
      <c r="QQ92" s="15"/>
      <c r="QR92" s="15"/>
      <c r="QS92" s="15"/>
      <c r="QT92" s="15"/>
      <c r="QU92" s="15"/>
      <c r="QV92" s="15"/>
      <c r="QW92" s="15"/>
      <c r="QX92" s="15"/>
      <c r="QY92" s="15"/>
      <c r="QZ92" s="15"/>
      <c r="RA92" s="15"/>
      <c r="RB92" s="15"/>
      <c r="RC92" s="15"/>
      <c r="RD92" s="15"/>
      <c r="RE92" s="15"/>
      <c r="RF92" s="15"/>
      <c r="RG92" s="15"/>
      <c r="RH92" s="15"/>
      <c r="RI92" s="15"/>
      <c r="RJ92" s="15"/>
      <c r="RK92" s="15"/>
      <c r="RL92" s="15"/>
      <c r="RM92" s="15"/>
      <c r="RN92" s="15"/>
      <c r="RO92" s="15"/>
      <c r="RP92" s="15"/>
      <c r="RQ92" s="15"/>
      <c r="RR92" s="15"/>
      <c r="RS92" s="15"/>
      <c r="RT92" s="15"/>
      <c r="RU92" s="15"/>
      <c r="RV92" s="15"/>
      <c r="RW92" s="15"/>
      <c r="RX92" s="15"/>
      <c r="RY92" s="15"/>
      <c r="RZ92" s="15"/>
      <c r="SA92" s="15"/>
      <c r="SB92" s="15"/>
      <c r="SC92" s="15"/>
      <c r="SD92" s="15"/>
      <c r="SE92" s="15"/>
      <c r="SF92" s="15"/>
      <c r="SG92" s="15"/>
      <c r="SH92" s="15"/>
      <c r="SI92" s="15"/>
      <c r="SJ92" s="15"/>
      <c r="SK92" s="15"/>
      <c r="SL92" s="15"/>
      <c r="SM92" s="15"/>
      <c r="SN92" s="15"/>
      <c r="SO92" s="15"/>
      <c r="SP92" s="15"/>
      <c r="SQ92" s="15"/>
      <c r="SR92" s="15"/>
      <c r="SS92" s="15"/>
      <c r="ST92" s="15"/>
      <c r="SU92" s="15"/>
      <c r="SV92" s="15"/>
      <c r="SW92" s="15"/>
      <c r="SX92" s="15"/>
      <c r="SY92" s="15"/>
      <c r="SZ92" s="15"/>
      <c r="TA92" s="15"/>
      <c r="TB92" s="15"/>
      <c r="TC92" s="15"/>
      <c r="TD92" s="15"/>
      <c r="TE92" s="15"/>
      <c r="TF92" s="15"/>
      <c r="TG92" s="15"/>
      <c r="TH92" s="15"/>
      <c r="TI92" s="15"/>
      <c r="TJ92" s="15"/>
      <c r="TK92" s="15"/>
      <c r="TL92" s="15"/>
      <c r="TM92" s="15"/>
      <c r="TN92" s="15"/>
      <c r="TO92" s="15"/>
      <c r="TP92" s="15"/>
      <c r="TQ92" s="15"/>
      <c r="TR92" s="15"/>
      <c r="TS92" s="15"/>
      <c r="TT92" s="15"/>
      <c r="TU92" s="15"/>
      <c r="TV92" s="15"/>
      <c r="TW92" s="15"/>
      <c r="TX92" s="15"/>
      <c r="TY92" s="15"/>
      <c r="TZ92" s="15"/>
      <c r="UA92" s="15"/>
      <c r="UB92" s="15"/>
      <c r="UC92" s="15"/>
      <c r="UD92" s="15"/>
      <c r="UE92" s="15"/>
      <c r="UF92" s="15"/>
      <c r="UG92" s="15"/>
      <c r="UH92" s="15"/>
      <c r="UI92" s="15"/>
      <c r="UJ92" s="15"/>
      <c r="UK92" s="15"/>
      <c r="UL92" s="15"/>
      <c r="UM92" s="15"/>
      <c r="UN92" s="15"/>
      <c r="UO92" s="15"/>
      <c r="UP92" s="15"/>
      <c r="UQ92" s="15"/>
      <c r="UR92" s="15"/>
      <c r="US92" s="15"/>
      <c r="UT92" s="15"/>
      <c r="UU92" s="15"/>
      <c r="UV92" s="15"/>
      <c r="UW92" s="15"/>
      <c r="UX92" s="15"/>
      <c r="UY92" s="15"/>
      <c r="UZ92" s="15"/>
      <c r="VA92" s="15"/>
      <c r="VB92" s="15"/>
      <c r="VC92" s="15"/>
      <c r="VD92" s="15"/>
      <c r="VE92" s="15"/>
      <c r="VF92" s="15"/>
      <c r="VG92" s="15"/>
      <c r="VH92" s="15"/>
      <c r="VI92" s="15"/>
      <c r="VJ92" s="15"/>
      <c r="VK92" s="15"/>
      <c r="VL92" s="15"/>
      <c r="VM92" s="15"/>
      <c r="VN92" s="15"/>
      <c r="VO92" s="15"/>
      <c r="VP92" s="15"/>
      <c r="VQ92" s="15"/>
      <c r="VR92" s="15"/>
      <c r="VS92" s="15"/>
      <c r="VT92" s="15"/>
      <c r="VU92" s="15"/>
      <c r="VV92" s="15"/>
      <c r="VW92" s="15"/>
      <c r="VX92" s="15"/>
      <c r="VY92" s="15"/>
      <c r="VZ92" s="15"/>
      <c r="WA92" s="15"/>
      <c r="WB92" s="15"/>
      <c r="WC92" s="15"/>
      <c r="WD92" s="15"/>
      <c r="WE92" s="15"/>
      <c r="WF92" s="15"/>
      <c r="WG92" s="15"/>
      <c r="WH92" s="15"/>
      <c r="WI92" s="15"/>
      <c r="WJ92" s="15"/>
      <c r="WK92" s="15"/>
      <c r="WL92" s="15"/>
      <c r="WM92" s="15"/>
      <c r="WN92" s="15"/>
      <c r="WO92" s="15"/>
      <c r="WP92" s="15"/>
      <c r="WQ92" s="15"/>
      <c r="WR92" s="15"/>
      <c r="WS92" s="15"/>
    </row>
    <row r="93" spans="1:617" s="58" customFormat="1" ht="15" customHeight="1">
      <c r="A93" s="103">
        <v>1681</v>
      </c>
      <c r="B93" s="74"/>
      <c r="C93" s="74"/>
      <c r="D93" s="74"/>
      <c r="E93" s="74"/>
      <c r="F93" s="74"/>
      <c r="G93" s="170">
        <f t="shared" si="8"/>
        <v>0</v>
      </c>
      <c r="H93" s="159"/>
      <c r="I93" s="74"/>
      <c r="J93" s="74"/>
      <c r="K93" s="74"/>
      <c r="L93" s="170">
        <f t="shared" si="9"/>
        <v>0</v>
      </c>
      <c r="M93" s="170">
        <f t="shared" si="10"/>
        <v>0</v>
      </c>
      <c r="N93" s="170">
        <f t="shared" si="11"/>
        <v>0</v>
      </c>
      <c r="O93" s="74"/>
      <c r="P93" s="112" t="s">
        <v>27</v>
      </c>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c r="IU93" s="15"/>
      <c r="IV93" s="15"/>
      <c r="IW93" s="15"/>
      <c r="IX93" s="15"/>
      <c r="IY93" s="15"/>
      <c r="IZ93" s="15"/>
      <c r="JA93" s="15"/>
      <c r="JB93" s="15"/>
      <c r="JC93" s="15"/>
      <c r="JD93" s="15"/>
      <c r="JE93" s="15"/>
      <c r="JF93" s="15"/>
      <c r="JG93" s="15"/>
      <c r="JH93" s="15"/>
      <c r="JI93" s="15"/>
      <c r="JJ93" s="15"/>
      <c r="JK93" s="15"/>
      <c r="JL93" s="15"/>
      <c r="JM93" s="15"/>
      <c r="JN93" s="15"/>
      <c r="JO93" s="15"/>
      <c r="JP93" s="15"/>
      <c r="JQ93" s="15"/>
      <c r="JR93" s="15"/>
      <c r="JS93" s="15"/>
      <c r="JT93" s="15"/>
      <c r="JU93" s="15"/>
      <c r="JV93" s="15"/>
      <c r="JW93" s="15"/>
      <c r="JX93" s="15"/>
      <c r="JY93" s="15"/>
      <c r="JZ93" s="15"/>
      <c r="KA93" s="15"/>
      <c r="KB93" s="15"/>
      <c r="KC93" s="15"/>
      <c r="KD93" s="15"/>
      <c r="KE93" s="15"/>
      <c r="KF93" s="15"/>
      <c r="KG93" s="15"/>
      <c r="KH93" s="15"/>
      <c r="KI93" s="15"/>
      <c r="KJ93" s="15"/>
      <c r="KK93" s="15"/>
      <c r="KL93" s="15"/>
      <c r="KM93" s="15"/>
      <c r="KN93" s="15"/>
      <c r="KO93" s="15"/>
      <c r="KP93" s="15"/>
      <c r="KQ93" s="15"/>
      <c r="KR93" s="15"/>
      <c r="KS93" s="15"/>
      <c r="KT93" s="15"/>
      <c r="KU93" s="15"/>
      <c r="KV93" s="15"/>
      <c r="KW93" s="15"/>
      <c r="KX93" s="15"/>
      <c r="KY93" s="15"/>
      <c r="KZ93" s="15"/>
      <c r="LA93" s="15"/>
      <c r="LB93" s="15"/>
      <c r="LC93" s="15"/>
      <c r="LD93" s="15"/>
      <c r="LE93" s="15"/>
      <c r="LF93" s="15"/>
      <c r="LG93" s="15"/>
      <c r="LH93" s="15"/>
      <c r="LI93" s="15"/>
      <c r="LJ93" s="15"/>
      <c r="LK93" s="15"/>
      <c r="LL93" s="15"/>
      <c r="LM93" s="15"/>
      <c r="LN93" s="15"/>
      <c r="LO93" s="15"/>
      <c r="LP93" s="15"/>
      <c r="LQ93" s="15"/>
      <c r="LR93" s="15"/>
      <c r="LS93" s="15"/>
      <c r="LT93" s="15"/>
      <c r="LU93" s="15"/>
      <c r="LV93" s="15"/>
      <c r="LW93" s="15"/>
      <c r="LX93" s="15"/>
      <c r="LY93" s="15"/>
      <c r="LZ93" s="15"/>
      <c r="MA93" s="15"/>
      <c r="MB93" s="15"/>
      <c r="MC93" s="15"/>
      <c r="MD93" s="15"/>
      <c r="ME93" s="15"/>
      <c r="MF93" s="15"/>
      <c r="MG93" s="15"/>
      <c r="MH93" s="15"/>
      <c r="MI93" s="15"/>
      <c r="MJ93" s="15"/>
      <c r="MK93" s="15"/>
      <c r="ML93" s="15"/>
      <c r="MM93" s="15"/>
      <c r="MN93" s="15"/>
      <c r="MO93" s="15"/>
      <c r="MP93" s="15"/>
      <c r="MQ93" s="15"/>
      <c r="MR93" s="15"/>
      <c r="MS93" s="15"/>
      <c r="MT93" s="15"/>
      <c r="MU93" s="15"/>
      <c r="MV93" s="15"/>
      <c r="MW93" s="15"/>
      <c r="MX93" s="15"/>
      <c r="MY93" s="15"/>
      <c r="MZ93" s="15"/>
      <c r="NA93" s="15"/>
      <c r="NB93" s="15"/>
      <c r="NC93" s="15"/>
      <c r="ND93" s="15"/>
      <c r="NE93" s="15"/>
      <c r="NF93" s="15"/>
      <c r="NG93" s="15"/>
      <c r="NH93" s="15"/>
      <c r="NI93" s="15"/>
      <c r="NJ93" s="15"/>
      <c r="NK93" s="15"/>
      <c r="NL93" s="15"/>
      <c r="NM93" s="15"/>
      <c r="NN93" s="15"/>
      <c r="NO93" s="15"/>
      <c r="NP93" s="15"/>
      <c r="NQ93" s="15"/>
      <c r="NR93" s="15"/>
      <c r="NS93" s="15"/>
      <c r="NT93" s="15"/>
      <c r="NU93" s="15"/>
      <c r="NV93" s="15"/>
      <c r="NW93" s="15"/>
      <c r="NX93" s="15"/>
      <c r="NY93" s="15"/>
      <c r="NZ93" s="15"/>
      <c r="OA93" s="15"/>
      <c r="OB93" s="15"/>
      <c r="OC93" s="15"/>
      <c r="OD93" s="15"/>
      <c r="OE93" s="15"/>
      <c r="OF93" s="15"/>
      <c r="OG93" s="15"/>
      <c r="OH93" s="15"/>
      <c r="OI93" s="15"/>
      <c r="OJ93" s="15"/>
      <c r="OK93" s="15"/>
      <c r="OL93" s="15"/>
      <c r="OM93" s="15"/>
      <c r="ON93" s="15"/>
      <c r="OO93" s="15"/>
      <c r="OP93" s="15"/>
      <c r="OQ93" s="15"/>
      <c r="OR93" s="15"/>
      <c r="OS93" s="15"/>
      <c r="OT93" s="15"/>
      <c r="OU93" s="15"/>
      <c r="OV93" s="15"/>
      <c r="OW93" s="15"/>
      <c r="OX93" s="15"/>
      <c r="OY93" s="15"/>
      <c r="OZ93" s="15"/>
      <c r="PA93" s="15"/>
      <c r="PB93" s="15"/>
      <c r="PC93" s="15"/>
      <c r="PD93" s="15"/>
      <c r="PE93" s="15"/>
      <c r="PF93" s="15"/>
      <c r="PG93" s="15"/>
      <c r="PH93" s="15"/>
      <c r="PI93" s="15"/>
      <c r="PJ93" s="15"/>
      <c r="PK93" s="15"/>
      <c r="PL93" s="15"/>
      <c r="PM93" s="15"/>
      <c r="PN93" s="15"/>
      <c r="PO93" s="15"/>
      <c r="PP93" s="15"/>
      <c r="PQ93" s="15"/>
      <c r="PR93" s="15"/>
      <c r="PS93" s="15"/>
      <c r="PT93" s="15"/>
      <c r="PU93" s="15"/>
      <c r="PV93" s="15"/>
      <c r="PW93" s="15"/>
      <c r="PX93" s="15"/>
      <c r="PY93" s="15"/>
      <c r="PZ93" s="15"/>
      <c r="QA93" s="15"/>
      <c r="QB93" s="15"/>
      <c r="QC93" s="15"/>
      <c r="QD93" s="15"/>
      <c r="QE93" s="15"/>
      <c r="QF93" s="15"/>
      <c r="QG93" s="15"/>
      <c r="QH93" s="15"/>
      <c r="QI93" s="15"/>
      <c r="QJ93" s="15"/>
      <c r="QK93" s="15"/>
      <c r="QL93" s="15"/>
      <c r="QM93" s="15"/>
      <c r="QN93" s="15"/>
      <c r="QO93" s="15"/>
      <c r="QP93" s="15"/>
      <c r="QQ93" s="15"/>
      <c r="QR93" s="15"/>
      <c r="QS93" s="15"/>
      <c r="QT93" s="15"/>
      <c r="QU93" s="15"/>
      <c r="QV93" s="15"/>
      <c r="QW93" s="15"/>
      <c r="QX93" s="15"/>
      <c r="QY93" s="15"/>
      <c r="QZ93" s="15"/>
      <c r="RA93" s="15"/>
      <c r="RB93" s="15"/>
      <c r="RC93" s="15"/>
      <c r="RD93" s="15"/>
      <c r="RE93" s="15"/>
      <c r="RF93" s="15"/>
      <c r="RG93" s="15"/>
      <c r="RH93" s="15"/>
      <c r="RI93" s="15"/>
      <c r="RJ93" s="15"/>
      <c r="RK93" s="15"/>
      <c r="RL93" s="15"/>
      <c r="RM93" s="15"/>
      <c r="RN93" s="15"/>
      <c r="RO93" s="15"/>
      <c r="RP93" s="15"/>
      <c r="RQ93" s="15"/>
      <c r="RR93" s="15"/>
      <c r="RS93" s="15"/>
      <c r="RT93" s="15"/>
      <c r="RU93" s="15"/>
      <c r="RV93" s="15"/>
      <c r="RW93" s="15"/>
      <c r="RX93" s="15"/>
      <c r="RY93" s="15"/>
      <c r="RZ93" s="15"/>
      <c r="SA93" s="15"/>
      <c r="SB93" s="15"/>
      <c r="SC93" s="15"/>
      <c r="SD93" s="15"/>
      <c r="SE93" s="15"/>
      <c r="SF93" s="15"/>
      <c r="SG93" s="15"/>
      <c r="SH93" s="15"/>
      <c r="SI93" s="15"/>
      <c r="SJ93" s="15"/>
      <c r="SK93" s="15"/>
      <c r="SL93" s="15"/>
      <c r="SM93" s="15"/>
      <c r="SN93" s="15"/>
      <c r="SO93" s="15"/>
      <c r="SP93" s="15"/>
      <c r="SQ93" s="15"/>
      <c r="SR93" s="15"/>
      <c r="SS93" s="15"/>
      <c r="ST93" s="15"/>
      <c r="SU93" s="15"/>
      <c r="SV93" s="15"/>
      <c r="SW93" s="15"/>
      <c r="SX93" s="15"/>
      <c r="SY93" s="15"/>
      <c r="SZ93" s="15"/>
      <c r="TA93" s="15"/>
      <c r="TB93" s="15"/>
      <c r="TC93" s="15"/>
      <c r="TD93" s="15"/>
      <c r="TE93" s="15"/>
      <c r="TF93" s="15"/>
      <c r="TG93" s="15"/>
      <c r="TH93" s="15"/>
      <c r="TI93" s="15"/>
      <c r="TJ93" s="15"/>
      <c r="TK93" s="15"/>
      <c r="TL93" s="15"/>
      <c r="TM93" s="15"/>
      <c r="TN93" s="15"/>
      <c r="TO93" s="15"/>
      <c r="TP93" s="15"/>
      <c r="TQ93" s="15"/>
      <c r="TR93" s="15"/>
      <c r="TS93" s="15"/>
      <c r="TT93" s="15"/>
      <c r="TU93" s="15"/>
      <c r="TV93" s="15"/>
      <c r="TW93" s="15"/>
      <c r="TX93" s="15"/>
      <c r="TY93" s="15"/>
      <c r="TZ93" s="15"/>
      <c r="UA93" s="15"/>
      <c r="UB93" s="15"/>
      <c r="UC93" s="15"/>
      <c r="UD93" s="15"/>
      <c r="UE93" s="15"/>
      <c r="UF93" s="15"/>
      <c r="UG93" s="15"/>
      <c r="UH93" s="15"/>
      <c r="UI93" s="15"/>
      <c r="UJ93" s="15"/>
      <c r="UK93" s="15"/>
      <c r="UL93" s="15"/>
      <c r="UM93" s="15"/>
      <c r="UN93" s="15"/>
      <c r="UO93" s="15"/>
      <c r="UP93" s="15"/>
      <c r="UQ93" s="15"/>
      <c r="UR93" s="15"/>
      <c r="US93" s="15"/>
      <c r="UT93" s="15"/>
      <c r="UU93" s="15"/>
      <c r="UV93" s="15"/>
      <c r="UW93" s="15"/>
      <c r="UX93" s="15"/>
      <c r="UY93" s="15"/>
      <c r="UZ93" s="15"/>
      <c r="VA93" s="15"/>
      <c r="VB93" s="15"/>
      <c r="VC93" s="15"/>
      <c r="VD93" s="15"/>
      <c r="VE93" s="15"/>
      <c r="VF93" s="15"/>
      <c r="VG93" s="15"/>
      <c r="VH93" s="15"/>
      <c r="VI93" s="15"/>
      <c r="VJ93" s="15"/>
      <c r="VK93" s="15"/>
      <c r="VL93" s="15"/>
      <c r="VM93" s="15"/>
      <c r="VN93" s="15"/>
      <c r="VO93" s="15"/>
      <c r="VP93" s="15"/>
      <c r="VQ93" s="15"/>
      <c r="VR93" s="15"/>
      <c r="VS93" s="15"/>
      <c r="VT93" s="15"/>
      <c r="VU93" s="15"/>
      <c r="VV93" s="15"/>
      <c r="VW93" s="15"/>
      <c r="VX93" s="15"/>
      <c r="VY93" s="15"/>
      <c r="VZ93" s="15"/>
      <c r="WA93" s="15"/>
      <c r="WB93" s="15"/>
      <c r="WC93" s="15"/>
      <c r="WD93" s="15"/>
      <c r="WE93" s="15"/>
      <c r="WF93" s="15"/>
      <c r="WG93" s="15"/>
      <c r="WH93" s="15"/>
      <c r="WI93" s="15"/>
      <c r="WJ93" s="15"/>
      <c r="WK93" s="15"/>
      <c r="WL93" s="15"/>
      <c r="WM93" s="15"/>
      <c r="WN93" s="15"/>
      <c r="WO93" s="15"/>
      <c r="WP93" s="15"/>
      <c r="WQ93" s="15"/>
      <c r="WR93" s="15"/>
      <c r="WS93" s="15"/>
    </row>
    <row r="94" spans="1:617" s="58" customFormat="1" ht="15" customHeight="1">
      <c r="A94" s="103">
        <v>1681</v>
      </c>
      <c r="B94" s="74"/>
      <c r="C94" s="74"/>
      <c r="D94" s="74"/>
      <c r="E94" s="74"/>
      <c r="F94" s="74"/>
      <c r="G94" s="170">
        <f t="shared" si="8"/>
        <v>0</v>
      </c>
      <c r="H94" s="159"/>
      <c r="I94" s="74"/>
      <c r="J94" s="74"/>
      <c r="K94" s="74"/>
      <c r="L94" s="170">
        <f t="shared" si="9"/>
        <v>0</v>
      </c>
      <c r="M94" s="170">
        <f t="shared" si="10"/>
        <v>0</v>
      </c>
      <c r="N94" s="170">
        <f t="shared" si="11"/>
        <v>0</v>
      </c>
      <c r="O94" s="74"/>
      <c r="P94" s="111" t="s">
        <v>28</v>
      </c>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c r="IL94" s="15"/>
      <c r="IM94" s="15"/>
      <c r="IN94" s="15"/>
      <c r="IO94" s="15"/>
      <c r="IP94" s="15"/>
      <c r="IQ94" s="15"/>
      <c r="IR94" s="15"/>
      <c r="IS94" s="15"/>
      <c r="IT94" s="15"/>
      <c r="IU94" s="15"/>
      <c r="IV94" s="15"/>
      <c r="IW94" s="15"/>
      <c r="IX94" s="15"/>
      <c r="IY94" s="15"/>
      <c r="IZ94" s="15"/>
      <c r="JA94" s="15"/>
      <c r="JB94" s="15"/>
      <c r="JC94" s="15"/>
      <c r="JD94" s="15"/>
      <c r="JE94" s="15"/>
      <c r="JF94" s="15"/>
      <c r="JG94" s="15"/>
      <c r="JH94" s="15"/>
      <c r="JI94" s="15"/>
      <c r="JJ94" s="15"/>
      <c r="JK94" s="15"/>
      <c r="JL94" s="15"/>
      <c r="JM94" s="15"/>
      <c r="JN94" s="15"/>
      <c r="JO94" s="15"/>
      <c r="JP94" s="15"/>
      <c r="JQ94" s="15"/>
      <c r="JR94" s="15"/>
      <c r="JS94" s="15"/>
      <c r="JT94" s="15"/>
      <c r="JU94" s="15"/>
      <c r="JV94" s="15"/>
      <c r="JW94" s="15"/>
      <c r="JX94" s="15"/>
      <c r="JY94" s="15"/>
      <c r="JZ94" s="15"/>
      <c r="KA94" s="15"/>
      <c r="KB94" s="15"/>
      <c r="KC94" s="15"/>
      <c r="KD94" s="15"/>
      <c r="KE94" s="15"/>
      <c r="KF94" s="15"/>
      <c r="KG94" s="15"/>
      <c r="KH94" s="15"/>
      <c r="KI94" s="15"/>
      <c r="KJ94" s="15"/>
      <c r="KK94" s="15"/>
      <c r="KL94" s="15"/>
      <c r="KM94" s="15"/>
      <c r="KN94" s="15"/>
      <c r="KO94" s="15"/>
      <c r="KP94" s="15"/>
      <c r="KQ94" s="15"/>
      <c r="KR94" s="15"/>
      <c r="KS94" s="15"/>
      <c r="KT94" s="15"/>
      <c r="KU94" s="15"/>
      <c r="KV94" s="15"/>
      <c r="KW94" s="15"/>
      <c r="KX94" s="15"/>
      <c r="KY94" s="15"/>
      <c r="KZ94" s="15"/>
      <c r="LA94" s="15"/>
      <c r="LB94" s="15"/>
      <c r="LC94" s="15"/>
      <c r="LD94" s="15"/>
      <c r="LE94" s="15"/>
      <c r="LF94" s="15"/>
      <c r="LG94" s="15"/>
      <c r="LH94" s="15"/>
      <c r="LI94" s="15"/>
      <c r="LJ94" s="15"/>
      <c r="LK94" s="15"/>
      <c r="LL94" s="15"/>
      <c r="LM94" s="15"/>
      <c r="LN94" s="15"/>
      <c r="LO94" s="15"/>
      <c r="LP94" s="15"/>
      <c r="LQ94" s="15"/>
      <c r="LR94" s="15"/>
      <c r="LS94" s="15"/>
      <c r="LT94" s="15"/>
      <c r="LU94" s="15"/>
      <c r="LV94" s="15"/>
      <c r="LW94" s="15"/>
      <c r="LX94" s="15"/>
      <c r="LY94" s="15"/>
      <c r="LZ94" s="15"/>
      <c r="MA94" s="15"/>
      <c r="MB94" s="15"/>
      <c r="MC94" s="15"/>
      <c r="MD94" s="15"/>
      <c r="ME94" s="15"/>
      <c r="MF94" s="15"/>
      <c r="MG94" s="15"/>
      <c r="MH94" s="15"/>
      <c r="MI94" s="15"/>
      <c r="MJ94" s="15"/>
      <c r="MK94" s="15"/>
      <c r="ML94" s="15"/>
      <c r="MM94" s="15"/>
      <c r="MN94" s="15"/>
      <c r="MO94" s="15"/>
      <c r="MP94" s="15"/>
      <c r="MQ94" s="15"/>
      <c r="MR94" s="15"/>
      <c r="MS94" s="15"/>
      <c r="MT94" s="15"/>
      <c r="MU94" s="15"/>
      <c r="MV94" s="15"/>
      <c r="MW94" s="15"/>
      <c r="MX94" s="15"/>
      <c r="MY94" s="15"/>
      <c r="MZ94" s="15"/>
      <c r="NA94" s="15"/>
      <c r="NB94" s="15"/>
      <c r="NC94" s="15"/>
      <c r="ND94" s="15"/>
      <c r="NE94" s="15"/>
      <c r="NF94" s="15"/>
      <c r="NG94" s="15"/>
      <c r="NH94" s="15"/>
      <c r="NI94" s="15"/>
      <c r="NJ94" s="15"/>
      <c r="NK94" s="15"/>
      <c r="NL94" s="15"/>
      <c r="NM94" s="15"/>
      <c r="NN94" s="15"/>
      <c r="NO94" s="15"/>
      <c r="NP94" s="15"/>
      <c r="NQ94" s="15"/>
      <c r="NR94" s="15"/>
      <c r="NS94" s="15"/>
      <c r="NT94" s="15"/>
      <c r="NU94" s="15"/>
      <c r="NV94" s="15"/>
      <c r="NW94" s="15"/>
      <c r="NX94" s="15"/>
      <c r="NY94" s="15"/>
      <c r="NZ94" s="15"/>
      <c r="OA94" s="15"/>
      <c r="OB94" s="15"/>
      <c r="OC94" s="15"/>
      <c r="OD94" s="15"/>
      <c r="OE94" s="15"/>
      <c r="OF94" s="15"/>
      <c r="OG94" s="15"/>
      <c r="OH94" s="15"/>
      <c r="OI94" s="15"/>
      <c r="OJ94" s="15"/>
      <c r="OK94" s="15"/>
      <c r="OL94" s="15"/>
      <c r="OM94" s="15"/>
      <c r="ON94" s="15"/>
      <c r="OO94" s="15"/>
      <c r="OP94" s="15"/>
      <c r="OQ94" s="15"/>
      <c r="OR94" s="15"/>
      <c r="OS94" s="15"/>
      <c r="OT94" s="15"/>
      <c r="OU94" s="15"/>
      <c r="OV94" s="15"/>
      <c r="OW94" s="15"/>
      <c r="OX94" s="15"/>
      <c r="OY94" s="15"/>
      <c r="OZ94" s="15"/>
      <c r="PA94" s="15"/>
      <c r="PB94" s="15"/>
      <c r="PC94" s="15"/>
      <c r="PD94" s="15"/>
      <c r="PE94" s="15"/>
      <c r="PF94" s="15"/>
      <c r="PG94" s="15"/>
      <c r="PH94" s="15"/>
      <c r="PI94" s="15"/>
      <c r="PJ94" s="15"/>
      <c r="PK94" s="15"/>
      <c r="PL94" s="15"/>
      <c r="PM94" s="15"/>
      <c r="PN94" s="15"/>
      <c r="PO94" s="15"/>
      <c r="PP94" s="15"/>
      <c r="PQ94" s="15"/>
      <c r="PR94" s="15"/>
      <c r="PS94" s="15"/>
      <c r="PT94" s="15"/>
      <c r="PU94" s="15"/>
      <c r="PV94" s="15"/>
      <c r="PW94" s="15"/>
      <c r="PX94" s="15"/>
      <c r="PY94" s="15"/>
      <c r="PZ94" s="15"/>
      <c r="QA94" s="15"/>
      <c r="QB94" s="15"/>
      <c r="QC94" s="15"/>
      <c r="QD94" s="15"/>
      <c r="QE94" s="15"/>
      <c r="QF94" s="15"/>
      <c r="QG94" s="15"/>
      <c r="QH94" s="15"/>
      <c r="QI94" s="15"/>
      <c r="QJ94" s="15"/>
      <c r="QK94" s="15"/>
      <c r="QL94" s="15"/>
      <c r="QM94" s="15"/>
      <c r="QN94" s="15"/>
      <c r="QO94" s="15"/>
      <c r="QP94" s="15"/>
      <c r="QQ94" s="15"/>
      <c r="QR94" s="15"/>
      <c r="QS94" s="15"/>
      <c r="QT94" s="15"/>
      <c r="QU94" s="15"/>
      <c r="QV94" s="15"/>
      <c r="QW94" s="15"/>
      <c r="QX94" s="15"/>
      <c r="QY94" s="15"/>
      <c r="QZ94" s="15"/>
      <c r="RA94" s="15"/>
      <c r="RB94" s="15"/>
      <c r="RC94" s="15"/>
      <c r="RD94" s="15"/>
      <c r="RE94" s="15"/>
      <c r="RF94" s="15"/>
      <c r="RG94" s="15"/>
      <c r="RH94" s="15"/>
      <c r="RI94" s="15"/>
      <c r="RJ94" s="15"/>
      <c r="RK94" s="15"/>
      <c r="RL94" s="15"/>
      <c r="RM94" s="15"/>
      <c r="RN94" s="15"/>
      <c r="RO94" s="15"/>
      <c r="RP94" s="15"/>
      <c r="RQ94" s="15"/>
      <c r="RR94" s="15"/>
      <c r="RS94" s="15"/>
      <c r="RT94" s="15"/>
      <c r="RU94" s="15"/>
      <c r="RV94" s="15"/>
      <c r="RW94" s="15"/>
      <c r="RX94" s="15"/>
      <c r="RY94" s="15"/>
      <c r="RZ94" s="15"/>
      <c r="SA94" s="15"/>
      <c r="SB94" s="15"/>
      <c r="SC94" s="15"/>
      <c r="SD94" s="15"/>
      <c r="SE94" s="15"/>
      <c r="SF94" s="15"/>
      <c r="SG94" s="15"/>
      <c r="SH94" s="15"/>
      <c r="SI94" s="15"/>
      <c r="SJ94" s="15"/>
      <c r="SK94" s="15"/>
      <c r="SL94" s="15"/>
      <c r="SM94" s="15"/>
      <c r="SN94" s="15"/>
      <c r="SO94" s="15"/>
      <c r="SP94" s="15"/>
      <c r="SQ94" s="15"/>
      <c r="SR94" s="15"/>
      <c r="SS94" s="15"/>
      <c r="ST94" s="15"/>
      <c r="SU94" s="15"/>
      <c r="SV94" s="15"/>
      <c r="SW94" s="15"/>
      <c r="SX94" s="15"/>
      <c r="SY94" s="15"/>
      <c r="SZ94" s="15"/>
      <c r="TA94" s="15"/>
      <c r="TB94" s="15"/>
      <c r="TC94" s="15"/>
      <c r="TD94" s="15"/>
      <c r="TE94" s="15"/>
      <c r="TF94" s="15"/>
      <c r="TG94" s="15"/>
      <c r="TH94" s="15"/>
      <c r="TI94" s="15"/>
      <c r="TJ94" s="15"/>
      <c r="TK94" s="15"/>
      <c r="TL94" s="15"/>
      <c r="TM94" s="15"/>
      <c r="TN94" s="15"/>
      <c r="TO94" s="15"/>
      <c r="TP94" s="15"/>
      <c r="TQ94" s="15"/>
      <c r="TR94" s="15"/>
      <c r="TS94" s="15"/>
      <c r="TT94" s="15"/>
      <c r="TU94" s="15"/>
      <c r="TV94" s="15"/>
      <c r="TW94" s="15"/>
      <c r="TX94" s="15"/>
      <c r="TY94" s="15"/>
      <c r="TZ94" s="15"/>
      <c r="UA94" s="15"/>
      <c r="UB94" s="15"/>
      <c r="UC94" s="15"/>
      <c r="UD94" s="15"/>
      <c r="UE94" s="15"/>
      <c r="UF94" s="15"/>
      <c r="UG94" s="15"/>
      <c r="UH94" s="15"/>
      <c r="UI94" s="15"/>
      <c r="UJ94" s="15"/>
      <c r="UK94" s="15"/>
      <c r="UL94" s="15"/>
      <c r="UM94" s="15"/>
      <c r="UN94" s="15"/>
      <c r="UO94" s="15"/>
      <c r="UP94" s="15"/>
      <c r="UQ94" s="15"/>
      <c r="UR94" s="15"/>
      <c r="US94" s="15"/>
      <c r="UT94" s="15"/>
      <c r="UU94" s="15"/>
      <c r="UV94" s="15"/>
      <c r="UW94" s="15"/>
      <c r="UX94" s="15"/>
      <c r="UY94" s="15"/>
      <c r="UZ94" s="15"/>
      <c r="VA94" s="15"/>
      <c r="VB94" s="15"/>
      <c r="VC94" s="15"/>
      <c r="VD94" s="15"/>
      <c r="VE94" s="15"/>
      <c r="VF94" s="15"/>
      <c r="VG94" s="15"/>
      <c r="VH94" s="15"/>
      <c r="VI94" s="15"/>
      <c r="VJ94" s="15"/>
      <c r="VK94" s="15"/>
      <c r="VL94" s="15"/>
      <c r="VM94" s="15"/>
      <c r="VN94" s="15"/>
      <c r="VO94" s="15"/>
      <c r="VP94" s="15"/>
      <c r="VQ94" s="15"/>
      <c r="VR94" s="15"/>
      <c r="VS94" s="15"/>
      <c r="VT94" s="15"/>
      <c r="VU94" s="15"/>
      <c r="VV94" s="15"/>
      <c r="VW94" s="15"/>
      <c r="VX94" s="15"/>
      <c r="VY94" s="15"/>
      <c r="VZ94" s="15"/>
      <c r="WA94" s="15"/>
      <c r="WB94" s="15"/>
      <c r="WC94" s="15"/>
      <c r="WD94" s="15"/>
      <c r="WE94" s="15"/>
      <c r="WF94" s="15"/>
      <c r="WG94" s="15"/>
      <c r="WH94" s="15"/>
      <c r="WI94" s="15"/>
      <c r="WJ94" s="15"/>
      <c r="WK94" s="15"/>
      <c r="WL94" s="15"/>
      <c r="WM94" s="15"/>
      <c r="WN94" s="15"/>
      <c r="WO94" s="15"/>
      <c r="WP94" s="15"/>
      <c r="WQ94" s="15"/>
      <c r="WR94" s="15"/>
      <c r="WS94" s="15"/>
    </row>
    <row r="95" spans="1:617" s="58" customFormat="1" ht="15" customHeight="1">
      <c r="A95" s="103">
        <v>1681</v>
      </c>
      <c r="B95" s="74"/>
      <c r="C95" s="74"/>
      <c r="D95" s="74"/>
      <c r="E95" s="74"/>
      <c r="F95" s="74"/>
      <c r="G95" s="170">
        <f t="shared" si="8"/>
        <v>0</v>
      </c>
      <c r="H95" s="159"/>
      <c r="I95" s="74"/>
      <c r="J95" s="74"/>
      <c r="K95" s="74"/>
      <c r="L95" s="170">
        <f t="shared" si="9"/>
        <v>0</v>
      </c>
      <c r="M95" s="170">
        <f t="shared" si="10"/>
        <v>0</v>
      </c>
      <c r="N95" s="170">
        <f t="shared" si="11"/>
        <v>0</v>
      </c>
      <c r="O95" s="74"/>
      <c r="P95" s="93" t="s">
        <v>29</v>
      </c>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c r="IU95" s="15"/>
      <c r="IV95" s="15"/>
      <c r="IW95" s="15"/>
      <c r="IX95" s="15"/>
      <c r="IY95" s="15"/>
      <c r="IZ95" s="15"/>
      <c r="JA95" s="15"/>
      <c r="JB95" s="15"/>
      <c r="JC95" s="15"/>
      <c r="JD95" s="15"/>
      <c r="JE95" s="15"/>
      <c r="JF95" s="15"/>
      <c r="JG95" s="15"/>
      <c r="JH95" s="15"/>
      <c r="JI95" s="15"/>
      <c r="JJ95" s="15"/>
      <c r="JK95" s="15"/>
      <c r="JL95" s="15"/>
      <c r="JM95" s="15"/>
      <c r="JN95" s="15"/>
      <c r="JO95" s="15"/>
      <c r="JP95" s="15"/>
      <c r="JQ95" s="15"/>
      <c r="JR95" s="15"/>
      <c r="JS95" s="15"/>
      <c r="JT95" s="15"/>
      <c r="JU95" s="15"/>
      <c r="JV95" s="15"/>
      <c r="JW95" s="15"/>
      <c r="JX95" s="15"/>
      <c r="JY95" s="15"/>
      <c r="JZ95" s="15"/>
      <c r="KA95" s="15"/>
      <c r="KB95" s="15"/>
      <c r="KC95" s="15"/>
      <c r="KD95" s="15"/>
      <c r="KE95" s="15"/>
      <c r="KF95" s="15"/>
      <c r="KG95" s="15"/>
      <c r="KH95" s="15"/>
      <c r="KI95" s="15"/>
      <c r="KJ95" s="15"/>
      <c r="KK95" s="15"/>
      <c r="KL95" s="15"/>
      <c r="KM95" s="15"/>
      <c r="KN95" s="15"/>
      <c r="KO95" s="15"/>
      <c r="KP95" s="15"/>
      <c r="KQ95" s="15"/>
      <c r="KR95" s="15"/>
      <c r="KS95" s="15"/>
      <c r="KT95" s="15"/>
      <c r="KU95" s="15"/>
      <c r="KV95" s="15"/>
      <c r="KW95" s="15"/>
      <c r="KX95" s="15"/>
      <c r="KY95" s="15"/>
      <c r="KZ95" s="15"/>
      <c r="LA95" s="15"/>
      <c r="LB95" s="15"/>
      <c r="LC95" s="15"/>
      <c r="LD95" s="15"/>
      <c r="LE95" s="15"/>
      <c r="LF95" s="15"/>
      <c r="LG95" s="15"/>
      <c r="LH95" s="15"/>
      <c r="LI95" s="15"/>
      <c r="LJ95" s="15"/>
      <c r="LK95" s="15"/>
      <c r="LL95" s="15"/>
      <c r="LM95" s="15"/>
      <c r="LN95" s="15"/>
      <c r="LO95" s="15"/>
      <c r="LP95" s="15"/>
      <c r="LQ95" s="15"/>
      <c r="LR95" s="15"/>
      <c r="LS95" s="15"/>
      <c r="LT95" s="15"/>
      <c r="LU95" s="15"/>
      <c r="LV95" s="15"/>
      <c r="LW95" s="15"/>
      <c r="LX95" s="15"/>
      <c r="LY95" s="15"/>
      <c r="LZ95" s="15"/>
      <c r="MA95" s="15"/>
      <c r="MB95" s="15"/>
      <c r="MC95" s="15"/>
      <c r="MD95" s="15"/>
      <c r="ME95" s="15"/>
      <c r="MF95" s="15"/>
      <c r="MG95" s="15"/>
      <c r="MH95" s="15"/>
      <c r="MI95" s="15"/>
      <c r="MJ95" s="15"/>
      <c r="MK95" s="15"/>
      <c r="ML95" s="15"/>
      <c r="MM95" s="15"/>
      <c r="MN95" s="15"/>
      <c r="MO95" s="15"/>
      <c r="MP95" s="15"/>
      <c r="MQ95" s="15"/>
      <c r="MR95" s="15"/>
      <c r="MS95" s="15"/>
      <c r="MT95" s="15"/>
      <c r="MU95" s="15"/>
      <c r="MV95" s="15"/>
      <c r="MW95" s="15"/>
      <c r="MX95" s="15"/>
      <c r="MY95" s="15"/>
      <c r="MZ95" s="15"/>
      <c r="NA95" s="15"/>
      <c r="NB95" s="15"/>
      <c r="NC95" s="15"/>
      <c r="ND95" s="15"/>
      <c r="NE95" s="15"/>
      <c r="NF95" s="15"/>
      <c r="NG95" s="15"/>
      <c r="NH95" s="15"/>
      <c r="NI95" s="15"/>
      <c r="NJ95" s="15"/>
      <c r="NK95" s="15"/>
      <c r="NL95" s="15"/>
      <c r="NM95" s="15"/>
      <c r="NN95" s="15"/>
      <c r="NO95" s="15"/>
      <c r="NP95" s="15"/>
      <c r="NQ95" s="15"/>
      <c r="NR95" s="15"/>
      <c r="NS95" s="15"/>
      <c r="NT95" s="15"/>
      <c r="NU95" s="15"/>
      <c r="NV95" s="15"/>
      <c r="NW95" s="15"/>
      <c r="NX95" s="15"/>
      <c r="NY95" s="15"/>
      <c r="NZ95" s="15"/>
      <c r="OA95" s="15"/>
      <c r="OB95" s="15"/>
      <c r="OC95" s="15"/>
      <c r="OD95" s="15"/>
      <c r="OE95" s="15"/>
      <c r="OF95" s="15"/>
      <c r="OG95" s="15"/>
      <c r="OH95" s="15"/>
      <c r="OI95" s="15"/>
      <c r="OJ95" s="15"/>
      <c r="OK95" s="15"/>
      <c r="OL95" s="15"/>
      <c r="OM95" s="15"/>
      <c r="ON95" s="15"/>
      <c r="OO95" s="15"/>
      <c r="OP95" s="15"/>
      <c r="OQ95" s="15"/>
      <c r="OR95" s="15"/>
      <c r="OS95" s="15"/>
      <c r="OT95" s="15"/>
      <c r="OU95" s="15"/>
      <c r="OV95" s="15"/>
      <c r="OW95" s="15"/>
      <c r="OX95" s="15"/>
      <c r="OY95" s="15"/>
      <c r="OZ95" s="15"/>
      <c r="PA95" s="15"/>
      <c r="PB95" s="15"/>
      <c r="PC95" s="15"/>
      <c r="PD95" s="15"/>
      <c r="PE95" s="15"/>
      <c r="PF95" s="15"/>
      <c r="PG95" s="15"/>
      <c r="PH95" s="15"/>
      <c r="PI95" s="15"/>
      <c r="PJ95" s="15"/>
      <c r="PK95" s="15"/>
      <c r="PL95" s="15"/>
      <c r="PM95" s="15"/>
      <c r="PN95" s="15"/>
      <c r="PO95" s="15"/>
      <c r="PP95" s="15"/>
      <c r="PQ95" s="15"/>
      <c r="PR95" s="15"/>
      <c r="PS95" s="15"/>
      <c r="PT95" s="15"/>
      <c r="PU95" s="15"/>
      <c r="PV95" s="15"/>
      <c r="PW95" s="15"/>
      <c r="PX95" s="15"/>
      <c r="PY95" s="15"/>
      <c r="PZ95" s="15"/>
      <c r="QA95" s="15"/>
      <c r="QB95" s="15"/>
      <c r="QC95" s="15"/>
      <c r="QD95" s="15"/>
      <c r="QE95" s="15"/>
      <c r="QF95" s="15"/>
      <c r="QG95" s="15"/>
      <c r="QH95" s="15"/>
      <c r="QI95" s="15"/>
      <c r="QJ95" s="15"/>
      <c r="QK95" s="15"/>
      <c r="QL95" s="15"/>
      <c r="QM95" s="15"/>
      <c r="QN95" s="15"/>
      <c r="QO95" s="15"/>
      <c r="QP95" s="15"/>
      <c r="QQ95" s="15"/>
      <c r="QR95" s="15"/>
      <c r="QS95" s="15"/>
      <c r="QT95" s="15"/>
      <c r="QU95" s="15"/>
      <c r="QV95" s="15"/>
      <c r="QW95" s="15"/>
      <c r="QX95" s="15"/>
      <c r="QY95" s="15"/>
      <c r="QZ95" s="15"/>
      <c r="RA95" s="15"/>
      <c r="RB95" s="15"/>
      <c r="RC95" s="15"/>
      <c r="RD95" s="15"/>
      <c r="RE95" s="15"/>
      <c r="RF95" s="15"/>
      <c r="RG95" s="15"/>
      <c r="RH95" s="15"/>
      <c r="RI95" s="15"/>
      <c r="RJ95" s="15"/>
      <c r="RK95" s="15"/>
      <c r="RL95" s="15"/>
      <c r="RM95" s="15"/>
      <c r="RN95" s="15"/>
      <c r="RO95" s="15"/>
      <c r="RP95" s="15"/>
      <c r="RQ95" s="15"/>
      <c r="RR95" s="15"/>
      <c r="RS95" s="15"/>
      <c r="RT95" s="15"/>
      <c r="RU95" s="15"/>
      <c r="RV95" s="15"/>
      <c r="RW95" s="15"/>
      <c r="RX95" s="15"/>
      <c r="RY95" s="15"/>
      <c r="RZ95" s="15"/>
      <c r="SA95" s="15"/>
      <c r="SB95" s="15"/>
      <c r="SC95" s="15"/>
      <c r="SD95" s="15"/>
      <c r="SE95" s="15"/>
      <c r="SF95" s="15"/>
      <c r="SG95" s="15"/>
      <c r="SH95" s="15"/>
      <c r="SI95" s="15"/>
      <c r="SJ95" s="15"/>
      <c r="SK95" s="15"/>
      <c r="SL95" s="15"/>
      <c r="SM95" s="15"/>
      <c r="SN95" s="15"/>
      <c r="SO95" s="15"/>
      <c r="SP95" s="15"/>
      <c r="SQ95" s="15"/>
      <c r="SR95" s="15"/>
      <c r="SS95" s="15"/>
      <c r="ST95" s="15"/>
      <c r="SU95" s="15"/>
      <c r="SV95" s="15"/>
      <c r="SW95" s="15"/>
      <c r="SX95" s="15"/>
      <c r="SY95" s="15"/>
      <c r="SZ95" s="15"/>
      <c r="TA95" s="15"/>
      <c r="TB95" s="15"/>
      <c r="TC95" s="15"/>
      <c r="TD95" s="15"/>
      <c r="TE95" s="15"/>
      <c r="TF95" s="15"/>
      <c r="TG95" s="15"/>
      <c r="TH95" s="15"/>
      <c r="TI95" s="15"/>
      <c r="TJ95" s="15"/>
      <c r="TK95" s="15"/>
      <c r="TL95" s="15"/>
      <c r="TM95" s="15"/>
      <c r="TN95" s="15"/>
      <c r="TO95" s="15"/>
      <c r="TP95" s="15"/>
      <c r="TQ95" s="15"/>
      <c r="TR95" s="15"/>
      <c r="TS95" s="15"/>
      <c r="TT95" s="15"/>
      <c r="TU95" s="15"/>
      <c r="TV95" s="15"/>
      <c r="TW95" s="15"/>
      <c r="TX95" s="15"/>
      <c r="TY95" s="15"/>
      <c r="TZ95" s="15"/>
      <c r="UA95" s="15"/>
      <c r="UB95" s="15"/>
      <c r="UC95" s="15"/>
      <c r="UD95" s="15"/>
      <c r="UE95" s="15"/>
      <c r="UF95" s="15"/>
      <c r="UG95" s="15"/>
      <c r="UH95" s="15"/>
      <c r="UI95" s="15"/>
      <c r="UJ95" s="15"/>
      <c r="UK95" s="15"/>
      <c r="UL95" s="15"/>
      <c r="UM95" s="15"/>
      <c r="UN95" s="15"/>
      <c r="UO95" s="15"/>
      <c r="UP95" s="15"/>
      <c r="UQ95" s="15"/>
      <c r="UR95" s="15"/>
      <c r="US95" s="15"/>
      <c r="UT95" s="15"/>
      <c r="UU95" s="15"/>
      <c r="UV95" s="15"/>
      <c r="UW95" s="15"/>
      <c r="UX95" s="15"/>
      <c r="UY95" s="15"/>
      <c r="UZ95" s="15"/>
      <c r="VA95" s="15"/>
      <c r="VB95" s="15"/>
      <c r="VC95" s="15"/>
      <c r="VD95" s="15"/>
      <c r="VE95" s="15"/>
      <c r="VF95" s="15"/>
      <c r="VG95" s="15"/>
      <c r="VH95" s="15"/>
      <c r="VI95" s="15"/>
      <c r="VJ95" s="15"/>
      <c r="VK95" s="15"/>
      <c r="VL95" s="15"/>
      <c r="VM95" s="15"/>
      <c r="VN95" s="15"/>
      <c r="VO95" s="15"/>
      <c r="VP95" s="15"/>
      <c r="VQ95" s="15"/>
      <c r="VR95" s="15"/>
      <c r="VS95" s="15"/>
      <c r="VT95" s="15"/>
      <c r="VU95" s="15"/>
      <c r="VV95" s="15"/>
      <c r="VW95" s="15"/>
      <c r="VX95" s="15"/>
      <c r="VY95" s="15"/>
      <c r="VZ95" s="15"/>
      <c r="WA95" s="15"/>
      <c r="WB95" s="15"/>
      <c r="WC95" s="15"/>
      <c r="WD95" s="15"/>
      <c r="WE95" s="15"/>
      <c r="WF95" s="15"/>
      <c r="WG95" s="15"/>
      <c r="WH95" s="15"/>
      <c r="WI95" s="15"/>
      <c r="WJ95" s="15"/>
      <c r="WK95" s="15"/>
      <c r="WL95" s="15"/>
      <c r="WM95" s="15"/>
      <c r="WN95" s="15"/>
      <c r="WO95" s="15"/>
      <c r="WP95" s="15"/>
      <c r="WQ95" s="15"/>
      <c r="WR95" s="15"/>
      <c r="WS95" s="15"/>
    </row>
    <row r="96" spans="1:617" s="58" customFormat="1" ht="15" customHeight="1">
      <c r="A96" s="103">
        <v>1681</v>
      </c>
      <c r="B96" s="74"/>
      <c r="C96" s="74"/>
      <c r="D96" s="74"/>
      <c r="E96" s="74"/>
      <c r="F96" s="74"/>
      <c r="G96" s="170">
        <f t="shared" si="8"/>
        <v>0</v>
      </c>
      <c r="H96" s="159"/>
      <c r="I96" s="74"/>
      <c r="J96" s="74"/>
      <c r="K96" s="74"/>
      <c r="L96" s="170">
        <f t="shared" si="9"/>
        <v>0</v>
      </c>
      <c r="M96" s="170">
        <f t="shared" si="10"/>
        <v>0</v>
      </c>
      <c r="N96" s="170">
        <f t="shared" si="11"/>
        <v>0</v>
      </c>
      <c r="O96" s="74"/>
      <c r="P96" s="93" t="s">
        <v>30</v>
      </c>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c r="IU96" s="15"/>
      <c r="IV96" s="15"/>
      <c r="IW96" s="15"/>
      <c r="IX96" s="15"/>
      <c r="IY96" s="15"/>
      <c r="IZ96" s="15"/>
      <c r="JA96" s="15"/>
      <c r="JB96" s="15"/>
      <c r="JC96" s="15"/>
      <c r="JD96" s="15"/>
      <c r="JE96" s="15"/>
      <c r="JF96" s="15"/>
      <c r="JG96" s="15"/>
      <c r="JH96" s="15"/>
      <c r="JI96" s="15"/>
      <c r="JJ96" s="15"/>
      <c r="JK96" s="15"/>
      <c r="JL96" s="15"/>
      <c r="JM96" s="15"/>
      <c r="JN96" s="15"/>
      <c r="JO96" s="15"/>
      <c r="JP96" s="15"/>
      <c r="JQ96" s="15"/>
      <c r="JR96" s="15"/>
      <c r="JS96" s="15"/>
      <c r="JT96" s="15"/>
      <c r="JU96" s="15"/>
      <c r="JV96" s="15"/>
      <c r="JW96" s="15"/>
      <c r="JX96" s="15"/>
      <c r="JY96" s="15"/>
      <c r="JZ96" s="15"/>
      <c r="KA96" s="15"/>
      <c r="KB96" s="15"/>
      <c r="KC96" s="15"/>
      <c r="KD96" s="15"/>
      <c r="KE96" s="15"/>
      <c r="KF96" s="15"/>
      <c r="KG96" s="15"/>
      <c r="KH96" s="15"/>
      <c r="KI96" s="15"/>
      <c r="KJ96" s="15"/>
      <c r="KK96" s="15"/>
      <c r="KL96" s="15"/>
      <c r="KM96" s="15"/>
      <c r="KN96" s="15"/>
      <c r="KO96" s="15"/>
      <c r="KP96" s="15"/>
      <c r="KQ96" s="15"/>
      <c r="KR96" s="15"/>
      <c r="KS96" s="15"/>
      <c r="KT96" s="15"/>
      <c r="KU96" s="15"/>
      <c r="KV96" s="15"/>
      <c r="KW96" s="15"/>
      <c r="KX96" s="15"/>
      <c r="KY96" s="15"/>
      <c r="KZ96" s="15"/>
      <c r="LA96" s="15"/>
      <c r="LB96" s="15"/>
      <c r="LC96" s="15"/>
      <c r="LD96" s="15"/>
      <c r="LE96" s="15"/>
      <c r="LF96" s="15"/>
      <c r="LG96" s="15"/>
      <c r="LH96" s="15"/>
      <c r="LI96" s="15"/>
      <c r="LJ96" s="15"/>
      <c r="LK96" s="15"/>
      <c r="LL96" s="15"/>
      <c r="LM96" s="15"/>
      <c r="LN96" s="15"/>
      <c r="LO96" s="15"/>
      <c r="LP96" s="15"/>
      <c r="LQ96" s="15"/>
      <c r="LR96" s="15"/>
      <c r="LS96" s="15"/>
      <c r="LT96" s="15"/>
      <c r="LU96" s="15"/>
      <c r="LV96" s="15"/>
      <c r="LW96" s="15"/>
      <c r="LX96" s="15"/>
      <c r="LY96" s="15"/>
      <c r="LZ96" s="15"/>
      <c r="MA96" s="15"/>
      <c r="MB96" s="15"/>
      <c r="MC96" s="15"/>
      <c r="MD96" s="15"/>
      <c r="ME96" s="15"/>
      <c r="MF96" s="15"/>
      <c r="MG96" s="15"/>
      <c r="MH96" s="15"/>
      <c r="MI96" s="15"/>
      <c r="MJ96" s="15"/>
      <c r="MK96" s="15"/>
      <c r="ML96" s="15"/>
      <c r="MM96" s="15"/>
      <c r="MN96" s="15"/>
      <c r="MO96" s="15"/>
      <c r="MP96" s="15"/>
      <c r="MQ96" s="15"/>
      <c r="MR96" s="15"/>
      <c r="MS96" s="15"/>
      <c r="MT96" s="15"/>
      <c r="MU96" s="15"/>
      <c r="MV96" s="15"/>
      <c r="MW96" s="15"/>
      <c r="MX96" s="15"/>
      <c r="MY96" s="15"/>
      <c r="MZ96" s="15"/>
      <c r="NA96" s="15"/>
      <c r="NB96" s="15"/>
      <c r="NC96" s="15"/>
      <c r="ND96" s="15"/>
      <c r="NE96" s="15"/>
      <c r="NF96" s="15"/>
      <c r="NG96" s="15"/>
      <c r="NH96" s="15"/>
      <c r="NI96" s="15"/>
      <c r="NJ96" s="15"/>
      <c r="NK96" s="15"/>
      <c r="NL96" s="15"/>
      <c r="NM96" s="15"/>
      <c r="NN96" s="15"/>
      <c r="NO96" s="15"/>
      <c r="NP96" s="15"/>
      <c r="NQ96" s="15"/>
      <c r="NR96" s="15"/>
      <c r="NS96" s="15"/>
      <c r="NT96" s="15"/>
      <c r="NU96" s="15"/>
      <c r="NV96" s="15"/>
      <c r="NW96" s="15"/>
      <c r="NX96" s="15"/>
      <c r="NY96" s="15"/>
      <c r="NZ96" s="15"/>
      <c r="OA96" s="15"/>
      <c r="OB96" s="15"/>
      <c r="OC96" s="15"/>
      <c r="OD96" s="15"/>
      <c r="OE96" s="15"/>
      <c r="OF96" s="15"/>
      <c r="OG96" s="15"/>
      <c r="OH96" s="15"/>
      <c r="OI96" s="15"/>
      <c r="OJ96" s="15"/>
      <c r="OK96" s="15"/>
      <c r="OL96" s="15"/>
      <c r="OM96" s="15"/>
      <c r="ON96" s="15"/>
      <c r="OO96" s="15"/>
      <c r="OP96" s="15"/>
      <c r="OQ96" s="15"/>
      <c r="OR96" s="15"/>
      <c r="OS96" s="15"/>
      <c r="OT96" s="15"/>
      <c r="OU96" s="15"/>
      <c r="OV96" s="15"/>
      <c r="OW96" s="15"/>
      <c r="OX96" s="15"/>
      <c r="OY96" s="15"/>
      <c r="OZ96" s="15"/>
      <c r="PA96" s="15"/>
      <c r="PB96" s="15"/>
      <c r="PC96" s="15"/>
      <c r="PD96" s="15"/>
      <c r="PE96" s="15"/>
      <c r="PF96" s="15"/>
      <c r="PG96" s="15"/>
      <c r="PH96" s="15"/>
      <c r="PI96" s="15"/>
      <c r="PJ96" s="15"/>
      <c r="PK96" s="15"/>
      <c r="PL96" s="15"/>
      <c r="PM96" s="15"/>
      <c r="PN96" s="15"/>
      <c r="PO96" s="15"/>
      <c r="PP96" s="15"/>
      <c r="PQ96" s="15"/>
      <c r="PR96" s="15"/>
      <c r="PS96" s="15"/>
      <c r="PT96" s="15"/>
      <c r="PU96" s="15"/>
      <c r="PV96" s="15"/>
      <c r="PW96" s="15"/>
      <c r="PX96" s="15"/>
      <c r="PY96" s="15"/>
      <c r="PZ96" s="15"/>
      <c r="QA96" s="15"/>
      <c r="QB96" s="15"/>
      <c r="QC96" s="15"/>
      <c r="QD96" s="15"/>
      <c r="QE96" s="15"/>
      <c r="QF96" s="15"/>
      <c r="QG96" s="15"/>
      <c r="QH96" s="15"/>
      <c r="QI96" s="15"/>
      <c r="QJ96" s="15"/>
      <c r="QK96" s="15"/>
      <c r="QL96" s="15"/>
      <c r="QM96" s="15"/>
      <c r="QN96" s="15"/>
      <c r="QO96" s="15"/>
      <c r="QP96" s="15"/>
      <c r="QQ96" s="15"/>
      <c r="QR96" s="15"/>
      <c r="QS96" s="15"/>
      <c r="QT96" s="15"/>
      <c r="QU96" s="15"/>
      <c r="QV96" s="15"/>
      <c r="QW96" s="15"/>
      <c r="QX96" s="15"/>
      <c r="QY96" s="15"/>
      <c r="QZ96" s="15"/>
      <c r="RA96" s="15"/>
      <c r="RB96" s="15"/>
      <c r="RC96" s="15"/>
      <c r="RD96" s="15"/>
      <c r="RE96" s="15"/>
      <c r="RF96" s="15"/>
      <c r="RG96" s="15"/>
      <c r="RH96" s="15"/>
      <c r="RI96" s="15"/>
      <c r="RJ96" s="15"/>
      <c r="RK96" s="15"/>
      <c r="RL96" s="15"/>
      <c r="RM96" s="15"/>
      <c r="RN96" s="15"/>
      <c r="RO96" s="15"/>
      <c r="RP96" s="15"/>
      <c r="RQ96" s="15"/>
      <c r="RR96" s="15"/>
      <c r="RS96" s="15"/>
      <c r="RT96" s="15"/>
      <c r="RU96" s="15"/>
      <c r="RV96" s="15"/>
      <c r="RW96" s="15"/>
      <c r="RX96" s="15"/>
      <c r="RY96" s="15"/>
      <c r="RZ96" s="15"/>
      <c r="SA96" s="15"/>
      <c r="SB96" s="15"/>
      <c r="SC96" s="15"/>
      <c r="SD96" s="15"/>
      <c r="SE96" s="15"/>
      <c r="SF96" s="15"/>
      <c r="SG96" s="15"/>
      <c r="SH96" s="15"/>
      <c r="SI96" s="15"/>
      <c r="SJ96" s="15"/>
      <c r="SK96" s="15"/>
      <c r="SL96" s="15"/>
      <c r="SM96" s="15"/>
      <c r="SN96" s="15"/>
      <c r="SO96" s="15"/>
      <c r="SP96" s="15"/>
      <c r="SQ96" s="15"/>
      <c r="SR96" s="15"/>
      <c r="SS96" s="15"/>
      <c r="ST96" s="15"/>
      <c r="SU96" s="15"/>
      <c r="SV96" s="15"/>
      <c r="SW96" s="15"/>
      <c r="SX96" s="15"/>
      <c r="SY96" s="15"/>
      <c r="SZ96" s="15"/>
      <c r="TA96" s="15"/>
      <c r="TB96" s="15"/>
      <c r="TC96" s="15"/>
      <c r="TD96" s="15"/>
      <c r="TE96" s="15"/>
      <c r="TF96" s="15"/>
      <c r="TG96" s="15"/>
      <c r="TH96" s="15"/>
      <c r="TI96" s="15"/>
      <c r="TJ96" s="15"/>
      <c r="TK96" s="15"/>
      <c r="TL96" s="15"/>
      <c r="TM96" s="15"/>
      <c r="TN96" s="15"/>
      <c r="TO96" s="15"/>
      <c r="TP96" s="15"/>
      <c r="TQ96" s="15"/>
      <c r="TR96" s="15"/>
      <c r="TS96" s="15"/>
      <c r="TT96" s="15"/>
      <c r="TU96" s="15"/>
      <c r="TV96" s="15"/>
      <c r="TW96" s="15"/>
      <c r="TX96" s="15"/>
      <c r="TY96" s="15"/>
      <c r="TZ96" s="15"/>
      <c r="UA96" s="15"/>
      <c r="UB96" s="15"/>
      <c r="UC96" s="15"/>
      <c r="UD96" s="15"/>
      <c r="UE96" s="15"/>
      <c r="UF96" s="15"/>
      <c r="UG96" s="15"/>
      <c r="UH96" s="15"/>
      <c r="UI96" s="15"/>
      <c r="UJ96" s="15"/>
      <c r="UK96" s="15"/>
      <c r="UL96" s="15"/>
      <c r="UM96" s="15"/>
      <c r="UN96" s="15"/>
      <c r="UO96" s="15"/>
      <c r="UP96" s="15"/>
      <c r="UQ96" s="15"/>
      <c r="UR96" s="15"/>
      <c r="US96" s="15"/>
      <c r="UT96" s="15"/>
      <c r="UU96" s="15"/>
      <c r="UV96" s="15"/>
      <c r="UW96" s="15"/>
      <c r="UX96" s="15"/>
      <c r="UY96" s="15"/>
      <c r="UZ96" s="15"/>
      <c r="VA96" s="15"/>
      <c r="VB96" s="15"/>
      <c r="VC96" s="15"/>
      <c r="VD96" s="15"/>
      <c r="VE96" s="15"/>
      <c r="VF96" s="15"/>
      <c r="VG96" s="15"/>
      <c r="VH96" s="15"/>
      <c r="VI96" s="15"/>
      <c r="VJ96" s="15"/>
      <c r="VK96" s="15"/>
      <c r="VL96" s="15"/>
      <c r="VM96" s="15"/>
      <c r="VN96" s="15"/>
      <c r="VO96" s="15"/>
      <c r="VP96" s="15"/>
      <c r="VQ96" s="15"/>
      <c r="VR96" s="15"/>
      <c r="VS96" s="15"/>
      <c r="VT96" s="15"/>
      <c r="VU96" s="15"/>
      <c r="VV96" s="15"/>
      <c r="VW96" s="15"/>
      <c r="VX96" s="15"/>
      <c r="VY96" s="15"/>
      <c r="VZ96" s="15"/>
      <c r="WA96" s="15"/>
      <c r="WB96" s="15"/>
      <c r="WC96" s="15"/>
      <c r="WD96" s="15"/>
      <c r="WE96" s="15"/>
      <c r="WF96" s="15"/>
      <c r="WG96" s="15"/>
      <c r="WH96" s="15"/>
      <c r="WI96" s="15"/>
      <c r="WJ96" s="15"/>
      <c r="WK96" s="15"/>
      <c r="WL96" s="15"/>
      <c r="WM96" s="15"/>
      <c r="WN96" s="15"/>
      <c r="WO96" s="15"/>
      <c r="WP96" s="15"/>
      <c r="WQ96" s="15"/>
      <c r="WR96" s="15"/>
      <c r="WS96" s="15"/>
    </row>
    <row r="97" spans="1:617" s="58" customFormat="1" ht="15" customHeight="1">
      <c r="A97" s="103">
        <v>1681</v>
      </c>
      <c r="B97" s="74"/>
      <c r="C97" s="74"/>
      <c r="D97" s="74"/>
      <c r="E97" s="74"/>
      <c r="F97" s="74"/>
      <c r="G97" s="170">
        <f t="shared" si="8"/>
        <v>0</v>
      </c>
      <c r="H97" s="159"/>
      <c r="I97" s="74"/>
      <c r="J97" s="74"/>
      <c r="K97" s="74"/>
      <c r="L97" s="170">
        <f t="shared" si="9"/>
        <v>0</v>
      </c>
      <c r="M97" s="170">
        <f t="shared" si="10"/>
        <v>0</v>
      </c>
      <c r="N97" s="170">
        <f t="shared" si="11"/>
        <v>0</v>
      </c>
      <c r="O97" s="74"/>
      <c r="P97" s="93" t="s">
        <v>31</v>
      </c>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c r="IU97" s="15"/>
      <c r="IV97" s="15"/>
      <c r="IW97" s="15"/>
      <c r="IX97" s="15"/>
      <c r="IY97" s="15"/>
      <c r="IZ97" s="15"/>
      <c r="JA97" s="15"/>
      <c r="JB97" s="15"/>
      <c r="JC97" s="15"/>
      <c r="JD97" s="15"/>
      <c r="JE97" s="15"/>
      <c r="JF97" s="15"/>
      <c r="JG97" s="15"/>
      <c r="JH97" s="15"/>
      <c r="JI97" s="15"/>
      <c r="JJ97" s="15"/>
      <c r="JK97" s="15"/>
      <c r="JL97" s="15"/>
      <c r="JM97" s="15"/>
      <c r="JN97" s="15"/>
      <c r="JO97" s="15"/>
      <c r="JP97" s="15"/>
      <c r="JQ97" s="15"/>
      <c r="JR97" s="15"/>
      <c r="JS97" s="15"/>
      <c r="JT97" s="15"/>
      <c r="JU97" s="15"/>
      <c r="JV97" s="15"/>
      <c r="JW97" s="15"/>
      <c r="JX97" s="15"/>
      <c r="JY97" s="15"/>
      <c r="JZ97" s="15"/>
      <c r="KA97" s="15"/>
      <c r="KB97" s="15"/>
      <c r="KC97" s="15"/>
      <c r="KD97" s="15"/>
      <c r="KE97" s="15"/>
      <c r="KF97" s="15"/>
      <c r="KG97" s="15"/>
      <c r="KH97" s="15"/>
      <c r="KI97" s="15"/>
      <c r="KJ97" s="15"/>
      <c r="KK97" s="15"/>
      <c r="KL97" s="15"/>
      <c r="KM97" s="15"/>
      <c r="KN97" s="15"/>
      <c r="KO97" s="15"/>
      <c r="KP97" s="15"/>
      <c r="KQ97" s="15"/>
      <c r="KR97" s="15"/>
      <c r="KS97" s="15"/>
      <c r="KT97" s="15"/>
      <c r="KU97" s="15"/>
      <c r="KV97" s="15"/>
      <c r="KW97" s="15"/>
      <c r="KX97" s="15"/>
      <c r="KY97" s="15"/>
      <c r="KZ97" s="15"/>
      <c r="LA97" s="15"/>
      <c r="LB97" s="15"/>
      <c r="LC97" s="15"/>
      <c r="LD97" s="15"/>
      <c r="LE97" s="15"/>
      <c r="LF97" s="15"/>
      <c r="LG97" s="15"/>
      <c r="LH97" s="15"/>
      <c r="LI97" s="15"/>
      <c r="LJ97" s="15"/>
      <c r="LK97" s="15"/>
      <c r="LL97" s="15"/>
      <c r="LM97" s="15"/>
      <c r="LN97" s="15"/>
      <c r="LO97" s="15"/>
      <c r="LP97" s="15"/>
      <c r="LQ97" s="15"/>
      <c r="LR97" s="15"/>
      <c r="LS97" s="15"/>
      <c r="LT97" s="15"/>
      <c r="LU97" s="15"/>
      <c r="LV97" s="15"/>
      <c r="LW97" s="15"/>
      <c r="LX97" s="15"/>
      <c r="LY97" s="15"/>
      <c r="LZ97" s="15"/>
      <c r="MA97" s="15"/>
      <c r="MB97" s="15"/>
      <c r="MC97" s="15"/>
      <c r="MD97" s="15"/>
      <c r="ME97" s="15"/>
      <c r="MF97" s="15"/>
      <c r="MG97" s="15"/>
      <c r="MH97" s="15"/>
      <c r="MI97" s="15"/>
      <c r="MJ97" s="15"/>
      <c r="MK97" s="15"/>
      <c r="ML97" s="15"/>
      <c r="MM97" s="15"/>
      <c r="MN97" s="15"/>
      <c r="MO97" s="15"/>
      <c r="MP97" s="15"/>
      <c r="MQ97" s="15"/>
      <c r="MR97" s="15"/>
      <c r="MS97" s="15"/>
      <c r="MT97" s="15"/>
      <c r="MU97" s="15"/>
      <c r="MV97" s="15"/>
      <c r="MW97" s="15"/>
      <c r="MX97" s="15"/>
      <c r="MY97" s="15"/>
      <c r="MZ97" s="15"/>
      <c r="NA97" s="15"/>
      <c r="NB97" s="15"/>
      <c r="NC97" s="15"/>
      <c r="ND97" s="15"/>
      <c r="NE97" s="15"/>
      <c r="NF97" s="15"/>
      <c r="NG97" s="15"/>
      <c r="NH97" s="15"/>
      <c r="NI97" s="15"/>
      <c r="NJ97" s="15"/>
      <c r="NK97" s="15"/>
      <c r="NL97" s="15"/>
      <c r="NM97" s="15"/>
      <c r="NN97" s="15"/>
      <c r="NO97" s="15"/>
      <c r="NP97" s="15"/>
      <c r="NQ97" s="15"/>
      <c r="NR97" s="15"/>
      <c r="NS97" s="15"/>
      <c r="NT97" s="15"/>
      <c r="NU97" s="15"/>
      <c r="NV97" s="15"/>
      <c r="NW97" s="15"/>
      <c r="NX97" s="15"/>
      <c r="NY97" s="15"/>
      <c r="NZ97" s="15"/>
      <c r="OA97" s="15"/>
      <c r="OB97" s="15"/>
      <c r="OC97" s="15"/>
      <c r="OD97" s="15"/>
      <c r="OE97" s="15"/>
      <c r="OF97" s="15"/>
      <c r="OG97" s="15"/>
      <c r="OH97" s="15"/>
      <c r="OI97" s="15"/>
      <c r="OJ97" s="15"/>
      <c r="OK97" s="15"/>
      <c r="OL97" s="15"/>
      <c r="OM97" s="15"/>
      <c r="ON97" s="15"/>
      <c r="OO97" s="15"/>
      <c r="OP97" s="15"/>
      <c r="OQ97" s="15"/>
      <c r="OR97" s="15"/>
      <c r="OS97" s="15"/>
      <c r="OT97" s="15"/>
      <c r="OU97" s="15"/>
      <c r="OV97" s="15"/>
      <c r="OW97" s="15"/>
      <c r="OX97" s="15"/>
      <c r="OY97" s="15"/>
      <c r="OZ97" s="15"/>
      <c r="PA97" s="15"/>
      <c r="PB97" s="15"/>
      <c r="PC97" s="15"/>
      <c r="PD97" s="15"/>
      <c r="PE97" s="15"/>
      <c r="PF97" s="15"/>
      <c r="PG97" s="15"/>
      <c r="PH97" s="15"/>
      <c r="PI97" s="15"/>
      <c r="PJ97" s="15"/>
      <c r="PK97" s="15"/>
      <c r="PL97" s="15"/>
      <c r="PM97" s="15"/>
      <c r="PN97" s="15"/>
      <c r="PO97" s="15"/>
      <c r="PP97" s="15"/>
      <c r="PQ97" s="15"/>
      <c r="PR97" s="15"/>
      <c r="PS97" s="15"/>
      <c r="PT97" s="15"/>
      <c r="PU97" s="15"/>
      <c r="PV97" s="15"/>
      <c r="PW97" s="15"/>
      <c r="PX97" s="15"/>
      <c r="PY97" s="15"/>
      <c r="PZ97" s="15"/>
      <c r="QA97" s="15"/>
      <c r="QB97" s="15"/>
      <c r="QC97" s="15"/>
      <c r="QD97" s="15"/>
      <c r="QE97" s="15"/>
      <c r="QF97" s="15"/>
      <c r="QG97" s="15"/>
      <c r="QH97" s="15"/>
      <c r="QI97" s="15"/>
      <c r="QJ97" s="15"/>
      <c r="QK97" s="15"/>
      <c r="QL97" s="15"/>
      <c r="QM97" s="15"/>
      <c r="QN97" s="15"/>
      <c r="QO97" s="15"/>
      <c r="QP97" s="15"/>
      <c r="QQ97" s="15"/>
      <c r="QR97" s="15"/>
      <c r="QS97" s="15"/>
      <c r="QT97" s="15"/>
      <c r="QU97" s="15"/>
      <c r="QV97" s="15"/>
      <c r="QW97" s="15"/>
      <c r="QX97" s="15"/>
      <c r="QY97" s="15"/>
      <c r="QZ97" s="15"/>
      <c r="RA97" s="15"/>
      <c r="RB97" s="15"/>
      <c r="RC97" s="15"/>
      <c r="RD97" s="15"/>
      <c r="RE97" s="15"/>
      <c r="RF97" s="15"/>
      <c r="RG97" s="15"/>
      <c r="RH97" s="15"/>
      <c r="RI97" s="15"/>
      <c r="RJ97" s="15"/>
      <c r="RK97" s="15"/>
      <c r="RL97" s="15"/>
      <c r="RM97" s="15"/>
      <c r="RN97" s="15"/>
      <c r="RO97" s="15"/>
      <c r="RP97" s="15"/>
      <c r="RQ97" s="15"/>
      <c r="RR97" s="15"/>
      <c r="RS97" s="15"/>
      <c r="RT97" s="15"/>
      <c r="RU97" s="15"/>
      <c r="RV97" s="15"/>
      <c r="RW97" s="15"/>
      <c r="RX97" s="15"/>
      <c r="RY97" s="15"/>
      <c r="RZ97" s="15"/>
      <c r="SA97" s="15"/>
      <c r="SB97" s="15"/>
      <c r="SC97" s="15"/>
      <c r="SD97" s="15"/>
      <c r="SE97" s="15"/>
      <c r="SF97" s="15"/>
      <c r="SG97" s="15"/>
      <c r="SH97" s="15"/>
      <c r="SI97" s="15"/>
      <c r="SJ97" s="15"/>
      <c r="SK97" s="15"/>
      <c r="SL97" s="15"/>
      <c r="SM97" s="15"/>
      <c r="SN97" s="15"/>
      <c r="SO97" s="15"/>
      <c r="SP97" s="15"/>
      <c r="SQ97" s="15"/>
      <c r="SR97" s="15"/>
      <c r="SS97" s="15"/>
      <c r="ST97" s="15"/>
      <c r="SU97" s="15"/>
      <c r="SV97" s="15"/>
      <c r="SW97" s="15"/>
      <c r="SX97" s="15"/>
      <c r="SY97" s="15"/>
      <c r="SZ97" s="15"/>
      <c r="TA97" s="15"/>
      <c r="TB97" s="15"/>
      <c r="TC97" s="15"/>
      <c r="TD97" s="15"/>
      <c r="TE97" s="15"/>
      <c r="TF97" s="15"/>
      <c r="TG97" s="15"/>
      <c r="TH97" s="15"/>
      <c r="TI97" s="15"/>
      <c r="TJ97" s="15"/>
      <c r="TK97" s="15"/>
      <c r="TL97" s="15"/>
      <c r="TM97" s="15"/>
      <c r="TN97" s="15"/>
      <c r="TO97" s="15"/>
      <c r="TP97" s="15"/>
      <c r="TQ97" s="15"/>
      <c r="TR97" s="15"/>
      <c r="TS97" s="15"/>
      <c r="TT97" s="15"/>
      <c r="TU97" s="15"/>
      <c r="TV97" s="15"/>
      <c r="TW97" s="15"/>
      <c r="TX97" s="15"/>
      <c r="TY97" s="15"/>
      <c r="TZ97" s="15"/>
      <c r="UA97" s="15"/>
      <c r="UB97" s="15"/>
      <c r="UC97" s="15"/>
      <c r="UD97" s="15"/>
      <c r="UE97" s="15"/>
      <c r="UF97" s="15"/>
      <c r="UG97" s="15"/>
      <c r="UH97" s="15"/>
      <c r="UI97" s="15"/>
      <c r="UJ97" s="15"/>
      <c r="UK97" s="15"/>
      <c r="UL97" s="15"/>
      <c r="UM97" s="15"/>
      <c r="UN97" s="15"/>
      <c r="UO97" s="15"/>
      <c r="UP97" s="15"/>
      <c r="UQ97" s="15"/>
      <c r="UR97" s="15"/>
      <c r="US97" s="15"/>
      <c r="UT97" s="15"/>
      <c r="UU97" s="15"/>
      <c r="UV97" s="15"/>
      <c r="UW97" s="15"/>
      <c r="UX97" s="15"/>
      <c r="UY97" s="15"/>
      <c r="UZ97" s="15"/>
      <c r="VA97" s="15"/>
      <c r="VB97" s="15"/>
      <c r="VC97" s="15"/>
      <c r="VD97" s="15"/>
      <c r="VE97" s="15"/>
      <c r="VF97" s="15"/>
      <c r="VG97" s="15"/>
      <c r="VH97" s="15"/>
      <c r="VI97" s="15"/>
      <c r="VJ97" s="15"/>
      <c r="VK97" s="15"/>
      <c r="VL97" s="15"/>
      <c r="VM97" s="15"/>
      <c r="VN97" s="15"/>
      <c r="VO97" s="15"/>
      <c r="VP97" s="15"/>
      <c r="VQ97" s="15"/>
      <c r="VR97" s="15"/>
      <c r="VS97" s="15"/>
      <c r="VT97" s="15"/>
      <c r="VU97" s="15"/>
      <c r="VV97" s="15"/>
      <c r="VW97" s="15"/>
      <c r="VX97" s="15"/>
      <c r="VY97" s="15"/>
      <c r="VZ97" s="15"/>
      <c r="WA97" s="15"/>
      <c r="WB97" s="15"/>
      <c r="WC97" s="15"/>
      <c r="WD97" s="15"/>
      <c r="WE97" s="15"/>
      <c r="WF97" s="15"/>
      <c r="WG97" s="15"/>
      <c r="WH97" s="15"/>
      <c r="WI97" s="15"/>
      <c r="WJ97" s="15"/>
      <c r="WK97" s="15"/>
      <c r="WL97" s="15"/>
      <c r="WM97" s="15"/>
      <c r="WN97" s="15"/>
      <c r="WO97" s="15"/>
      <c r="WP97" s="15"/>
      <c r="WQ97" s="15"/>
      <c r="WR97" s="15"/>
      <c r="WS97" s="15"/>
    </row>
    <row r="98" spans="1:617" s="58" customFormat="1" ht="15" customHeight="1">
      <c r="A98" s="103">
        <v>1681</v>
      </c>
      <c r="B98" s="74"/>
      <c r="C98" s="74"/>
      <c r="D98" s="74"/>
      <c r="E98" s="74"/>
      <c r="F98" s="74"/>
      <c r="G98" s="170">
        <f t="shared" si="8"/>
        <v>0</v>
      </c>
      <c r="H98" s="159"/>
      <c r="I98" s="74"/>
      <c r="J98" s="74"/>
      <c r="K98" s="74"/>
      <c r="L98" s="170">
        <f t="shared" si="9"/>
        <v>0</v>
      </c>
      <c r="M98" s="170">
        <f t="shared" si="10"/>
        <v>0</v>
      </c>
      <c r="N98" s="170">
        <f t="shared" si="11"/>
        <v>0</v>
      </c>
      <c r="O98" s="74"/>
      <c r="P98" s="93" t="s">
        <v>32</v>
      </c>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c r="IU98" s="15"/>
      <c r="IV98" s="15"/>
      <c r="IW98" s="15"/>
      <c r="IX98" s="15"/>
      <c r="IY98" s="15"/>
      <c r="IZ98" s="15"/>
      <c r="JA98" s="15"/>
      <c r="JB98" s="15"/>
      <c r="JC98" s="15"/>
      <c r="JD98" s="15"/>
      <c r="JE98" s="15"/>
      <c r="JF98" s="15"/>
      <c r="JG98" s="15"/>
      <c r="JH98" s="15"/>
      <c r="JI98" s="15"/>
      <c r="JJ98" s="15"/>
      <c r="JK98" s="15"/>
      <c r="JL98" s="15"/>
      <c r="JM98" s="15"/>
      <c r="JN98" s="15"/>
      <c r="JO98" s="15"/>
      <c r="JP98" s="15"/>
      <c r="JQ98" s="15"/>
      <c r="JR98" s="15"/>
      <c r="JS98" s="15"/>
      <c r="JT98" s="15"/>
      <c r="JU98" s="15"/>
      <c r="JV98" s="15"/>
      <c r="JW98" s="15"/>
      <c r="JX98" s="15"/>
      <c r="JY98" s="15"/>
      <c r="JZ98" s="15"/>
      <c r="KA98" s="15"/>
      <c r="KB98" s="15"/>
      <c r="KC98" s="15"/>
      <c r="KD98" s="15"/>
      <c r="KE98" s="15"/>
      <c r="KF98" s="15"/>
      <c r="KG98" s="15"/>
      <c r="KH98" s="15"/>
      <c r="KI98" s="15"/>
      <c r="KJ98" s="15"/>
      <c r="KK98" s="15"/>
      <c r="KL98" s="15"/>
      <c r="KM98" s="15"/>
      <c r="KN98" s="15"/>
      <c r="KO98" s="15"/>
      <c r="KP98" s="15"/>
      <c r="KQ98" s="15"/>
      <c r="KR98" s="15"/>
      <c r="KS98" s="15"/>
      <c r="KT98" s="15"/>
      <c r="KU98" s="15"/>
      <c r="KV98" s="15"/>
      <c r="KW98" s="15"/>
      <c r="KX98" s="15"/>
      <c r="KY98" s="15"/>
      <c r="KZ98" s="15"/>
      <c r="LA98" s="15"/>
      <c r="LB98" s="15"/>
      <c r="LC98" s="15"/>
      <c r="LD98" s="15"/>
      <c r="LE98" s="15"/>
      <c r="LF98" s="15"/>
      <c r="LG98" s="15"/>
      <c r="LH98" s="15"/>
      <c r="LI98" s="15"/>
      <c r="LJ98" s="15"/>
      <c r="LK98" s="15"/>
      <c r="LL98" s="15"/>
      <c r="LM98" s="15"/>
      <c r="LN98" s="15"/>
      <c r="LO98" s="15"/>
      <c r="LP98" s="15"/>
      <c r="LQ98" s="15"/>
      <c r="LR98" s="15"/>
      <c r="LS98" s="15"/>
      <c r="LT98" s="15"/>
      <c r="LU98" s="15"/>
      <c r="LV98" s="15"/>
      <c r="LW98" s="15"/>
      <c r="LX98" s="15"/>
      <c r="LY98" s="15"/>
      <c r="LZ98" s="15"/>
      <c r="MA98" s="15"/>
      <c r="MB98" s="15"/>
      <c r="MC98" s="15"/>
      <c r="MD98" s="15"/>
      <c r="ME98" s="15"/>
      <c r="MF98" s="15"/>
      <c r="MG98" s="15"/>
      <c r="MH98" s="15"/>
      <c r="MI98" s="15"/>
      <c r="MJ98" s="15"/>
      <c r="MK98" s="15"/>
      <c r="ML98" s="15"/>
      <c r="MM98" s="15"/>
      <c r="MN98" s="15"/>
      <c r="MO98" s="15"/>
      <c r="MP98" s="15"/>
      <c r="MQ98" s="15"/>
      <c r="MR98" s="15"/>
      <c r="MS98" s="15"/>
      <c r="MT98" s="15"/>
      <c r="MU98" s="15"/>
      <c r="MV98" s="15"/>
      <c r="MW98" s="15"/>
      <c r="MX98" s="15"/>
      <c r="MY98" s="15"/>
      <c r="MZ98" s="15"/>
      <c r="NA98" s="15"/>
      <c r="NB98" s="15"/>
      <c r="NC98" s="15"/>
      <c r="ND98" s="15"/>
      <c r="NE98" s="15"/>
      <c r="NF98" s="15"/>
      <c r="NG98" s="15"/>
      <c r="NH98" s="15"/>
      <c r="NI98" s="15"/>
      <c r="NJ98" s="15"/>
      <c r="NK98" s="15"/>
      <c r="NL98" s="15"/>
      <c r="NM98" s="15"/>
      <c r="NN98" s="15"/>
      <c r="NO98" s="15"/>
      <c r="NP98" s="15"/>
      <c r="NQ98" s="15"/>
      <c r="NR98" s="15"/>
      <c r="NS98" s="15"/>
      <c r="NT98" s="15"/>
      <c r="NU98" s="15"/>
      <c r="NV98" s="15"/>
      <c r="NW98" s="15"/>
      <c r="NX98" s="15"/>
      <c r="NY98" s="15"/>
      <c r="NZ98" s="15"/>
      <c r="OA98" s="15"/>
      <c r="OB98" s="15"/>
      <c r="OC98" s="15"/>
      <c r="OD98" s="15"/>
      <c r="OE98" s="15"/>
      <c r="OF98" s="15"/>
      <c r="OG98" s="15"/>
      <c r="OH98" s="15"/>
      <c r="OI98" s="15"/>
      <c r="OJ98" s="15"/>
      <c r="OK98" s="15"/>
      <c r="OL98" s="15"/>
      <c r="OM98" s="15"/>
      <c r="ON98" s="15"/>
      <c r="OO98" s="15"/>
      <c r="OP98" s="15"/>
      <c r="OQ98" s="15"/>
      <c r="OR98" s="15"/>
      <c r="OS98" s="15"/>
      <c r="OT98" s="15"/>
      <c r="OU98" s="15"/>
      <c r="OV98" s="15"/>
      <c r="OW98" s="15"/>
      <c r="OX98" s="15"/>
      <c r="OY98" s="15"/>
      <c r="OZ98" s="15"/>
      <c r="PA98" s="15"/>
      <c r="PB98" s="15"/>
      <c r="PC98" s="15"/>
      <c r="PD98" s="15"/>
      <c r="PE98" s="15"/>
      <c r="PF98" s="15"/>
      <c r="PG98" s="15"/>
      <c r="PH98" s="15"/>
      <c r="PI98" s="15"/>
      <c r="PJ98" s="15"/>
      <c r="PK98" s="15"/>
      <c r="PL98" s="15"/>
      <c r="PM98" s="15"/>
      <c r="PN98" s="15"/>
      <c r="PO98" s="15"/>
      <c r="PP98" s="15"/>
      <c r="PQ98" s="15"/>
      <c r="PR98" s="15"/>
      <c r="PS98" s="15"/>
      <c r="PT98" s="15"/>
      <c r="PU98" s="15"/>
      <c r="PV98" s="15"/>
      <c r="PW98" s="15"/>
      <c r="PX98" s="15"/>
      <c r="PY98" s="15"/>
      <c r="PZ98" s="15"/>
      <c r="QA98" s="15"/>
      <c r="QB98" s="15"/>
      <c r="QC98" s="15"/>
      <c r="QD98" s="15"/>
      <c r="QE98" s="15"/>
      <c r="QF98" s="15"/>
      <c r="QG98" s="15"/>
      <c r="QH98" s="15"/>
      <c r="QI98" s="15"/>
      <c r="QJ98" s="15"/>
      <c r="QK98" s="15"/>
      <c r="QL98" s="15"/>
      <c r="QM98" s="15"/>
      <c r="QN98" s="15"/>
      <c r="QO98" s="15"/>
      <c r="QP98" s="15"/>
      <c r="QQ98" s="15"/>
      <c r="QR98" s="15"/>
      <c r="QS98" s="15"/>
      <c r="QT98" s="15"/>
      <c r="QU98" s="15"/>
      <c r="QV98" s="15"/>
      <c r="QW98" s="15"/>
      <c r="QX98" s="15"/>
      <c r="QY98" s="15"/>
      <c r="QZ98" s="15"/>
      <c r="RA98" s="15"/>
      <c r="RB98" s="15"/>
      <c r="RC98" s="15"/>
      <c r="RD98" s="15"/>
      <c r="RE98" s="15"/>
      <c r="RF98" s="15"/>
      <c r="RG98" s="15"/>
      <c r="RH98" s="15"/>
      <c r="RI98" s="15"/>
      <c r="RJ98" s="15"/>
      <c r="RK98" s="15"/>
      <c r="RL98" s="15"/>
      <c r="RM98" s="15"/>
      <c r="RN98" s="15"/>
      <c r="RO98" s="15"/>
      <c r="RP98" s="15"/>
      <c r="RQ98" s="15"/>
      <c r="RR98" s="15"/>
      <c r="RS98" s="15"/>
      <c r="RT98" s="15"/>
      <c r="RU98" s="15"/>
      <c r="RV98" s="15"/>
      <c r="RW98" s="15"/>
      <c r="RX98" s="15"/>
      <c r="RY98" s="15"/>
      <c r="RZ98" s="15"/>
      <c r="SA98" s="15"/>
      <c r="SB98" s="15"/>
      <c r="SC98" s="15"/>
      <c r="SD98" s="15"/>
      <c r="SE98" s="15"/>
      <c r="SF98" s="15"/>
      <c r="SG98" s="15"/>
      <c r="SH98" s="15"/>
      <c r="SI98" s="15"/>
      <c r="SJ98" s="15"/>
      <c r="SK98" s="15"/>
      <c r="SL98" s="15"/>
      <c r="SM98" s="15"/>
      <c r="SN98" s="15"/>
      <c r="SO98" s="15"/>
      <c r="SP98" s="15"/>
      <c r="SQ98" s="15"/>
      <c r="SR98" s="15"/>
      <c r="SS98" s="15"/>
      <c r="ST98" s="15"/>
      <c r="SU98" s="15"/>
      <c r="SV98" s="15"/>
      <c r="SW98" s="15"/>
      <c r="SX98" s="15"/>
      <c r="SY98" s="15"/>
      <c r="SZ98" s="15"/>
      <c r="TA98" s="15"/>
      <c r="TB98" s="15"/>
      <c r="TC98" s="15"/>
      <c r="TD98" s="15"/>
      <c r="TE98" s="15"/>
      <c r="TF98" s="15"/>
      <c r="TG98" s="15"/>
      <c r="TH98" s="15"/>
      <c r="TI98" s="15"/>
      <c r="TJ98" s="15"/>
      <c r="TK98" s="15"/>
      <c r="TL98" s="15"/>
      <c r="TM98" s="15"/>
      <c r="TN98" s="15"/>
      <c r="TO98" s="15"/>
      <c r="TP98" s="15"/>
      <c r="TQ98" s="15"/>
      <c r="TR98" s="15"/>
      <c r="TS98" s="15"/>
      <c r="TT98" s="15"/>
      <c r="TU98" s="15"/>
      <c r="TV98" s="15"/>
      <c r="TW98" s="15"/>
      <c r="TX98" s="15"/>
      <c r="TY98" s="15"/>
      <c r="TZ98" s="15"/>
      <c r="UA98" s="15"/>
      <c r="UB98" s="15"/>
      <c r="UC98" s="15"/>
      <c r="UD98" s="15"/>
      <c r="UE98" s="15"/>
      <c r="UF98" s="15"/>
      <c r="UG98" s="15"/>
      <c r="UH98" s="15"/>
      <c r="UI98" s="15"/>
      <c r="UJ98" s="15"/>
      <c r="UK98" s="15"/>
      <c r="UL98" s="15"/>
      <c r="UM98" s="15"/>
      <c r="UN98" s="15"/>
      <c r="UO98" s="15"/>
      <c r="UP98" s="15"/>
      <c r="UQ98" s="15"/>
      <c r="UR98" s="15"/>
      <c r="US98" s="15"/>
      <c r="UT98" s="15"/>
      <c r="UU98" s="15"/>
      <c r="UV98" s="15"/>
      <c r="UW98" s="15"/>
      <c r="UX98" s="15"/>
      <c r="UY98" s="15"/>
      <c r="UZ98" s="15"/>
      <c r="VA98" s="15"/>
      <c r="VB98" s="15"/>
      <c r="VC98" s="15"/>
      <c r="VD98" s="15"/>
      <c r="VE98" s="15"/>
      <c r="VF98" s="15"/>
      <c r="VG98" s="15"/>
      <c r="VH98" s="15"/>
      <c r="VI98" s="15"/>
      <c r="VJ98" s="15"/>
      <c r="VK98" s="15"/>
      <c r="VL98" s="15"/>
      <c r="VM98" s="15"/>
      <c r="VN98" s="15"/>
      <c r="VO98" s="15"/>
      <c r="VP98" s="15"/>
      <c r="VQ98" s="15"/>
      <c r="VR98" s="15"/>
      <c r="VS98" s="15"/>
      <c r="VT98" s="15"/>
      <c r="VU98" s="15"/>
      <c r="VV98" s="15"/>
      <c r="VW98" s="15"/>
      <c r="VX98" s="15"/>
      <c r="VY98" s="15"/>
      <c r="VZ98" s="15"/>
      <c r="WA98" s="15"/>
      <c r="WB98" s="15"/>
      <c r="WC98" s="15"/>
      <c r="WD98" s="15"/>
      <c r="WE98" s="15"/>
      <c r="WF98" s="15"/>
      <c r="WG98" s="15"/>
      <c r="WH98" s="15"/>
      <c r="WI98" s="15"/>
      <c r="WJ98" s="15"/>
      <c r="WK98" s="15"/>
      <c r="WL98" s="15"/>
      <c r="WM98" s="15"/>
      <c r="WN98" s="15"/>
      <c r="WO98" s="15"/>
      <c r="WP98" s="15"/>
      <c r="WQ98" s="15"/>
      <c r="WR98" s="15"/>
      <c r="WS98" s="15"/>
    </row>
    <row r="99" spans="1:617" s="58" customFormat="1" ht="15" customHeight="1">
      <c r="A99" s="103">
        <v>1681</v>
      </c>
      <c r="B99" s="74"/>
      <c r="C99" s="74"/>
      <c r="D99" s="74"/>
      <c r="E99" s="74"/>
      <c r="F99" s="74"/>
      <c r="G99" s="170">
        <f t="shared" si="8"/>
        <v>0</v>
      </c>
      <c r="H99" s="159"/>
      <c r="I99" s="74"/>
      <c r="J99" s="74"/>
      <c r="K99" s="74"/>
      <c r="L99" s="170">
        <f t="shared" si="9"/>
        <v>0</v>
      </c>
      <c r="M99" s="170">
        <f t="shared" si="10"/>
        <v>0</v>
      </c>
      <c r="N99" s="170">
        <f t="shared" si="11"/>
        <v>0</v>
      </c>
      <c r="O99" s="74"/>
      <c r="P99" s="93" t="s">
        <v>33</v>
      </c>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c r="II99" s="15"/>
      <c r="IJ99" s="15"/>
      <c r="IK99" s="15"/>
      <c r="IL99" s="15"/>
      <c r="IM99" s="15"/>
      <c r="IN99" s="15"/>
      <c r="IO99" s="15"/>
      <c r="IP99" s="15"/>
      <c r="IQ99" s="15"/>
      <c r="IR99" s="15"/>
      <c r="IS99" s="15"/>
      <c r="IT99" s="15"/>
      <c r="IU99" s="15"/>
      <c r="IV99" s="15"/>
      <c r="IW99" s="15"/>
      <c r="IX99" s="15"/>
      <c r="IY99" s="15"/>
      <c r="IZ99" s="15"/>
      <c r="JA99" s="15"/>
      <c r="JB99" s="15"/>
      <c r="JC99" s="15"/>
      <c r="JD99" s="15"/>
      <c r="JE99" s="15"/>
      <c r="JF99" s="15"/>
      <c r="JG99" s="15"/>
      <c r="JH99" s="15"/>
      <c r="JI99" s="15"/>
      <c r="JJ99" s="15"/>
      <c r="JK99" s="15"/>
      <c r="JL99" s="15"/>
      <c r="JM99" s="15"/>
      <c r="JN99" s="15"/>
      <c r="JO99" s="15"/>
      <c r="JP99" s="15"/>
      <c r="JQ99" s="15"/>
      <c r="JR99" s="15"/>
      <c r="JS99" s="15"/>
      <c r="JT99" s="15"/>
      <c r="JU99" s="15"/>
      <c r="JV99" s="15"/>
      <c r="JW99" s="15"/>
      <c r="JX99" s="15"/>
      <c r="JY99" s="15"/>
      <c r="JZ99" s="15"/>
      <c r="KA99" s="15"/>
      <c r="KB99" s="15"/>
      <c r="KC99" s="15"/>
      <c r="KD99" s="15"/>
      <c r="KE99" s="15"/>
      <c r="KF99" s="15"/>
      <c r="KG99" s="15"/>
      <c r="KH99" s="15"/>
      <c r="KI99" s="15"/>
      <c r="KJ99" s="15"/>
      <c r="KK99" s="15"/>
      <c r="KL99" s="15"/>
      <c r="KM99" s="15"/>
      <c r="KN99" s="15"/>
      <c r="KO99" s="15"/>
      <c r="KP99" s="15"/>
      <c r="KQ99" s="15"/>
      <c r="KR99" s="15"/>
      <c r="KS99" s="15"/>
      <c r="KT99" s="15"/>
      <c r="KU99" s="15"/>
      <c r="KV99" s="15"/>
      <c r="KW99" s="15"/>
      <c r="KX99" s="15"/>
      <c r="KY99" s="15"/>
      <c r="KZ99" s="15"/>
      <c r="LA99" s="15"/>
      <c r="LB99" s="15"/>
      <c r="LC99" s="15"/>
      <c r="LD99" s="15"/>
      <c r="LE99" s="15"/>
      <c r="LF99" s="15"/>
      <c r="LG99" s="15"/>
      <c r="LH99" s="15"/>
      <c r="LI99" s="15"/>
      <c r="LJ99" s="15"/>
      <c r="LK99" s="15"/>
      <c r="LL99" s="15"/>
      <c r="LM99" s="15"/>
      <c r="LN99" s="15"/>
      <c r="LO99" s="15"/>
      <c r="LP99" s="15"/>
      <c r="LQ99" s="15"/>
      <c r="LR99" s="15"/>
      <c r="LS99" s="15"/>
      <c r="LT99" s="15"/>
      <c r="LU99" s="15"/>
      <c r="LV99" s="15"/>
      <c r="LW99" s="15"/>
      <c r="LX99" s="15"/>
      <c r="LY99" s="15"/>
      <c r="LZ99" s="15"/>
      <c r="MA99" s="15"/>
      <c r="MB99" s="15"/>
      <c r="MC99" s="15"/>
      <c r="MD99" s="15"/>
      <c r="ME99" s="15"/>
      <c r="MF99" s="15"/>
      <c r="MG99" s="15"/>
      <c r="MH99" s="15"/>
      <c r="MI99" s="15"/>
      <c r="MJ99" s="15"/>
      <c r="MK99" s="15"/>
      <c r="ML99" s="15"/>
      <c r="MM99" s="15"/>
      <c r="MN99" s="15"/>
      <c r="MO99" s="15"/>
      <c r="MP99" s="15"/>
      <c r="MQ99" s="15"/>
      <c r="MR99" s="15"/>
      <c r="MS99" s="15"/>
      <c r="MT99" s="15"/>
      <c r="MU99" s="15"/>
      <c r="MV99" s="15"/>
      <c r="MW99" s="15"/>
      <c r="MX99" s="15"/>
      <c r="MY99" s="15"/>
      <c r="MZ99" s="15"/>
      <c r="NA99" s="15"/>
      <c r="NB99" s="15"/>
      <c r="NC99" s="15"/>
      <c r="ND99" s="15"/>
      <c r="NE99" s="15"/>
      <c r="NF99" s="15"/>
      <c r="NG99" s="15"/>
      <c r="NH99" s="15"/>
      <c r="NI99" s="15"/>
      <c r="NJ99" s="15"/>
      <c r="NK99" s="15"/>
      <c r="NL99" s="15"/>
      <c r="NM99" s="15"/>
      <c r="NN99" s="15"/>
      <c r="NO99" s="15"/>
      <c r="NP99" s="15"/>
      <c r="NQ99" s="15"/>
      <c r="NR99" s="15"/>
      <c r="NS99" s="15"/>
      <c r="NT99" s="15"/>
      <c r="NU99" s="15"/>
      <c r="NV99" s="15"/>
      <c r="NW99" s="15"/>
      <c r="NX99" s="15"/>
      <c r="NY99" s="15"/>
      <c r="NZ99" s="15"/>
      <c r="OA99" s="15"/>
      <c r="OB99" s="15"/>
      <c r="OC99" s="15"/>
      <c r="OD99" s="15"/>
      <c r="OE99" s="15"/>
      <c r="OF99" s="15"/>
      <c r="OG99" s="15"/>
      <c r="OH99" s="15"/>
      <c r="OI99" s="15"/>
      <c r="OJ99" s="15"/>
      <c r="OK99" s="15"/>
      <c r="OL99" s="15"/>
      <c r="OM99" s="15"/>
      <c r="ON99" s="15"/>
      <c r="OO99" s="15"/>
      <c r="OP99" s="15"/>
      <c r="OQ99" s="15"/>
      <c r="OR99" s="15"/>
      <c r="OS99" s="15"/>
      <c r="OT99" s="15"/>
      <c r="OU99" s="15"/>
      <c r="OV99" s="15"/>
      <c r="OW99" s="15"/>
      <c r="OX99" s="15"/>
      <c r="OY99" s="15"/>
      <c r="OZ99" s="15"/>
      <c r="PA99" s="15"/>
      <c r="PB99" s="15"/>
      <c r="PC99" s="15"/>
      <c r="PD99" s="15"/>
      <c r="PE99" s="15"/>
      <c r="PF99" s="15"/>
      <c r="PG99" s="15"/>
      <c r="PH99" s="15"/>
      <c r="PI99" s="15"/>
      <c r="PJ99" s="15"/>
      <c r="PK99" s="15"/>
      <c r="PL99" s="15"/>
      <c r="PM99" s="15"/>
      <c r="PN99" s="15"/>
      <c r="PO99" s="15"/>
      <c r="PP99" s="15"/>
      <c r="PQ99" s="15"/>
      <c r="PR99" s="15"/>
      <c r="PS99" s="15"/>
      <c r="PT99" s="15"/>
      <c r="PU99" s="15"/>
      <c r="PV99" s="15"/>
      <c r="PW99" s="15"/>
      <c r="PX99" s="15"/>
      <c r="PY99" s="15"/>
      <c r="PZ99" s="15"/>
      <c r="QA99" s="15"/>
      <c r="QB99" s="15"/>
      <c r="QC99" s="15"/>
      <c r="QD99" s="15"/>
      <c r="QE99" s="15"/>
      <c r="QF99" s="15"/>
      <c r="QG99" s="15"/>
      <c r="QH99" s="15"/>
      <c r="QI99" s="15"/>
      <c r="QJ99" s="15"/>
      <c r="QK99" s="15"/>
      <c r="QL99" s="15"/>
      <c r="QM99" s="15"/>
      <c r="QN99" s="15"/>
      <c r="QO99" s="15"/>
      <c r="QP99" s="15"/>
      <c r="QQ99" s="15"/>
      <c r="QR99" s="15"/>
      <c r="QS99" s="15"/>
      <c r="QT99" s="15"/>
      <c r="QU99" s="15"/>
      <c r="QV99" s="15"/>
      <c r="QW99" s="15"/>
      <c r="QX99" s="15"/>
      <c r="QY99" s="15"/>
      <c r="QZ99" s="15"/>
      <c r="RA99" s="15"/>
      <c r="RB99" s="15"/>
      <c r="RC99" s="15"/>
      <c r="RD99" s="15"/>
      <c r="RE99" s="15"/>
      <c r="RF99" s="15"/>
      <c r="RG99" s="15"/>
      <c r="RH99" s="15"/>
      <c r="RI99" s="15"/>
      <c r="RJ99" s="15"/>
      <c r="RK99" s="15"/>
      <c r="RL99" s="15"/>
      <c r="RM99" s="15"/>
      <c r="RN99" s="15"/>
      <c r="RO99" s="15"/>
      <c r="RP99" s="15"/>
      <c r="RQ99" s="15"/>
      <c r="RR99" s="15"/>
      <c r="RS99" s="15"/>
      <c r="RT99" s="15"/>
      <c r="RU99" s="15"/>
      <c r="RV99" s="15"/>
      <c r="RW99" s="15"/>
      <c r="RX99" s="15"/>
      <c r="RY99" s="15"/>
      <c r="RZ99" s="15"/>
      <c r="SA99" s="15"/>
      <c r="SB99" s="15"/>
      <c r="SC99" s="15"/>
      <c r="SD99" s="15"/>
      <c r="SE99" s="15"/>
      <c r="SF99" s="15"/>
      <c r="SG99" s="15"/>
      <c r="SH99" s="15"/>
      <c r="SI99" s="15"/>
      <c r="SJ99" s="15"/>
      <c r="SK99" s="15"/>
      <c r="SL99" s="15"/>
      <c r="SM99" s="15"/>
      <c r="SN99" s="15"/>
      <c r="SO99" s="15"/>
      <c r="SP99" s="15"/>
      <c r="SQ99" s="15"/>
      <c r="SR99" s="15"/>
      <c r="SS99" s="15"/>
      <c r="ST99" s="15"/>
      <c r="SU99" s="15"/>
      <c r="SV99" s="15"/>
      <c r="SW99" s="15"/>
      <c r="SX99" s="15"/>
      <c r="SY99" s="15"/>
      <c r="SZ99" s="15"/>
      <c r="TA99" s="15"/>
      <c r="TB99" s="15"/>
      <c r="TC99" s="15"/>
      <c r="TD99" s="15"/>
      <c r="TE99" s="15"/>
      <c r="TF99" s="15"/>
      <c r="TG99" s="15"/>
      <c r="TH99" s="15"/>
      <c r="TI99" s="15"/>
      <c r="TJ99" s="15"/>
      <c r="TK99" s="15"/>
      <c r="TL99" s="15"/>
      <c r="TM99" s="15"/>
      <c r="TN99" s="15"/>
      <c r="TO99" s="15"/>
      <c r="TP99" s="15"/>
      <c r="TQ99" s="15"/>
      <c r="TR99" s="15"/>
      <c r="TS99" s="15"/>
      <c r="TT99" s="15"/>
      <c r="TU99" s="15"/>
      <c r="TV99" s="15"/>
      <c r="TW99" s="15"/>
      <c r="TX99" s="15"/>
      <c r="TY99" s="15"/>
      <c r="TZ99" s="15"/>
      <c r="UA99" s="15"/>
      <c r="UB99" s="15"/>
      <c r="UC99" s="15"/>
      <c r="UD99" s="15"/>
      <c r="UE99" s="15"/>
      <c r="UF99" s="15"/>
      <c r="UG99" s="15"/>
      <c r="UH99" s="15"/>
      <c r="UI99" s="15"/>
      <c r="UJ99" s="15"/>
      <c r="UK99" s="15"/>
      <c r="UL99" s="15"/>
      <c r="UM99" s="15"/>
      <c r="UN99" s="15"/>
      <c r="UO99" s="15"/>
      <c r="UP99" s="15"/>
      <c r="UQ99" s="15"/>
      <c r="UR99" s="15"/>
      <c r="US99" s="15"/>
      <c r="UT99" s="15"/>
      <c r="UU99" s="15"/>
      <c r="UV99" s="15"/>
      <c r="UW99" s="15"/>
      <c r="UX99" s="15"/>
      <c r="UY99" s="15"/>
      <c r="UZ99" s="15"/>
      <c r="VA99" s="15"/>
      <c r="VB99" s="15"/>
      <c r="VC99" s="15"/>
      <c r="VD99" s="15"/>
      <c r="VE99" s="15"/>
      <c r="VF99" s="15"/>
      <c r="VG99" s="15"/>
      <c r="VH99" s="15"/>
      <c r="VI99" s="15"/>
      <c r="VJ99" s="15"/>
      <c r="VK99" s="15"/>
      <c r="VL99" s="15"/>
      <c r="VM99" s="15"/>
      <c r="VN99" s="15"/>
      <c r="VO99" s="15"/>
      <c r="VP99" s="15"/>
      <c r="VQ99" s="15"/>
      <c r="VR99" s="15"/>
      <c r="VS99" s="15"/>
      <c r="VT99" s="15"/>
      <c r="VU99" s="15"/>
      <c r="VV99" s="15"/>
      <c r="VW99" s="15"/>
      <c r="VX99" s="15"/>
      <c r="VY99" s="15"/>
      <c r="VZ99" s="15"/>
      <c r="WA99" s="15"/>
      <c r="WB99" s="15"/>
      <c r="WC99" s="15"/>
      <c r="WD99" s="15"/>
      <c r="WE99" s="15"/>
      <c r="WF99" s="15"/>
      <c r="WG99" s="15"/>
      <c r="WH99" s="15"/>
      <c r="WI99" s="15"/>
      <c r="WJ99" s="15"/>
      <c r="WK99" s="15"/>
      <c r="WL99" s="15"/>
      <c r="WM99" s="15"/>
      <c r="WN99" s="15"/>
      <c r="WO99" s="15"/>
      <c r="WP99" s="15"/>
      <c r="WQ99" s="15"/>
      <c r="WR99" s="15"/>
      <c r="WS99" s="15"/>
    </row>
    <row r="100" spans="1:617" s="58" customFormat="1" ht="15" customHeight="1">
      <c r="A100" s="103">
        <v>1681</v>
      </c>
      <c r="B100" s="76"/>
      <c r="C100" s="76"/>
      <c r="D100" s="76"/>
      <c r="E100" s="76"/>
      <c r="F100" s="76"/>
      <c r="G100" s="170">
        <f t="shared" si="8"/>
        <v>0</v>
      </c>
      <c r="H100" s="160"/>
      <c r="I100" s="76"/>
      <c r="J100" s="76"/>
      <c r="K100" s="76"/>
      <c r="L100" s="170">
        <f t="shared" si="9"/>
        <v>0</v>
      </c>
      <c r="M100" s="170">
        <f t="shared" si="10"/>
        <v>0</v>
      </c>
      <c r="N100" s="170">
        <f t="shared" si="11"/>
        <v>0</v>
      </c>
      <c r="O100" s="76"/>
      <c r="P100" s="94" t="s">
        <v>34</v>
      </c>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c r="FP100" s="15"/>
      <c r="FQ100" s="15"/>
      <c r="FR100" s="15"/>
      <c r="FS100" s="15"/>
      <c r="FT100" s="15"/>
      <c r="FU100" s="15"/>
      <c r="FV100" s="15"/>
      <c r="FW100" s="15"/>
      <c r="FX100" s="15"/>
      <c r="FY100" s="15"/>
      <c r="FZ100" s="15"/>
      <c r="GA100" s="15"/>
      <c r="GB100" s="15"/>
      <c r="GC100" s="15"/>
      <c r="GD100" s="15"/>
      <c r="GE100" s="15"/>
      <c r="GF100" s="15"/>
      <c r="GG100" s="15"/>
      <c r="GH100" s="15"/>
      <c r="GI100" s="15"/>
      <c r="GJ100" s="15"/>
      <c r="GK100" s="15"/>
      <c r="GL100" s="15"/>
      <c r="GM100" s="15"/>
      <c r="GN100" s="15"/>
      <c r="GO100" s="15"/>
      <c r="GP100" s="15"/>
      <c r="GQ100" s="15"/>
      <c r="GR100" s="15"/>
      <c r="GS100" s="15"/>
      <c r="GT100" s="15"/>
      <c r="GU100" s="15"/>
      <c r="GV100" s="15"/>
      <c r="GW100" s="15"/>
      <c r="GX100" s="15"/>
      <c r="GY100" s="15"/>
      <c r="GZ100" s="15"/>
      <c r="HA100" s="15"/>
      <c r="HB100" s="15"/>
      <c r="HC100" s="15"/>
      <c r="HD100" s="15"/>
      <c r="HE100" s="15"/>
      <c r="HF100" s="15"/>
      <c r="HG100" s="15"/>
      <c r="HH100" s="15"/>
      <c r="HI100" s="15"/>
      <c r="HJ100" s="15"/>
      <c r="HK100" s="15"/>
      <c r="HL100" s="15"/>
      <c r="HM100" s="15"/>
      <c r="HN100" s="15"/>
      <c r="HO100" s="15"/>
      <c r="HP100" s="15"/>
      <c r="HQ100" s="15"/>
      <c r="HR100" s="15"/>
      <c r="HS100" s="15"/>
      <c r="HT100" s="15"/>
      <c r="HU100" s="15"/>
      <c r="HV100" s="15"/>
      <c r="HW100" s="15"/>
      <c r="HX100" s="15"/>
      <c r="HY100" s="15"/>
      <c r="HZ100" s="15"/>
      <c r="IA100" s="15"/>
      <c r="IB100" s="15"/>
      <c r="IC100" s="15"/>
      <c r="ID100" s="15"/>
      <c r="IE100" s="15"/>
      <c r="IF100" s="15"/>
      <c r="IG100" s="15"/>
      <c r="IH100" s="15"/>
      <c r="II100" s="15"/>
      <c r="IJ100" s="15"/>
      <c r="IK100" s="15"/>
      <c r="IL100" s="15"/>
      <c r="IM100" s="15"/>
      <c r="IN100" s="15"/>
      <c r="IO100" s="15"/>
      <c r="IP100" s="15"/>
      <c r="IQ100" s="15"/>
      <c r="IR100" s="15"/>
      <c r="IS100" s="15"/>
      <c r="IT100" s="15"/>
      <c r="IU100" s="15"/>
      <c r="IV100" s="15"/>
      <c r="IW100" s="15"/>
      <c r="IX100" s="15"/>
      <c r="IY100" s="15"/>
      <c r="IZ100" s="15"/>
      <c r="JA100" s="15"/>
      <c r="JB100" s="15"/>
      <c r="JC100" s="15"/>
      <c r="JD100" s="15"/>
      <c r="JE100" s="15"/>
      <c r="JF100" s="15"/>
      <c r="JG100" s="15"/>
      <c r="JH100" s="15"/>
      <c r="JI100" s="15"/>
      <c r="JJ100" s="15"/>
      <c r="JK100" s="15"/>
      <c r="JL100" s="15"/>
      <c r="JM100" s="15"/>
      <c r="JN100" s="15"/>
      <c r="JO100" s="15"/>
      <c r="JP100" s="15"/>
      <c r="JQ100" s="15"/>
      <c r="JR100" s="15"/>
      <c r="JS100" s="15"/>
      <c r="JT100" s="15"/>
      <c r="JU100" s="15"/>
      <c r="JV100" s="15"/>
      <c r="JW100" s="15"/>
      <c r="JX100" s="15"/>
      <c r="JY100" s="15"/>
      <c r="JZ100" s="15"/>
      <c r="KA100" s="15"/>
      <c r="KB100" s="15"/>
      <c r="KC100" s="15"/>
      <c r="KD100" s="15"/>
      <c r="KE100" s="15"/>
      <c r="KF100" s="15"/>
      <c r="KG100" s="15"/>
      <c r="KH100" s="15"/>
      <c r="KI100" s="15"/>
      <c r="KJ100" s="15"/>
      <c r="KK100" s="15"/>
      <c r="KL100" s="15"/>
      <c r="KM100" s="15"/>
      <c r="KN100" s="15"/>
      <c r="KO100" s="15"/>
      <c r="KP100" s="15"/>
      <c r="KQ100" s="15"/>
      <c r="KR100" s="15"/>
      <c r="KS100" s="15"/>
      <c r="KT100" s="15"/>
      <c r="KU100" s="15"/>
      <c r="KV100" s="15"/>
      <c r="KW100" s="15"/>
      <c r="KX100" s="15"/>
      <c r="KY100" s="15"/>
      <c r="KZ100" s="15"/>
      <c r="LA100" s="15"/>
      <c r="LB100" s="15"/>
      <c r="LC100" s="15"/>
      <c r="LD100" s="15"/>
      <c r="LE100" s="15"/>
      <c r="LF100" s="15"/>
      <c r="LG100" s="15"/>
      <c r="LH100" s="15"/>
      <c r="LI100" s="15"/>
      <c r="LJ100" s="15"/>
      <c r="LK100" s="15"/>
      <c r="LL100" s="15"/>
      <c r="LM100" s="15"/>
      <c r="LN100" s="15"/>
      <c r="LO100" s="15"/>
      <c r="LP100" s="15"/>
      <c r="LQ100" s="15"/>
      <c r="LR100" s="15"/>
      <c r="LS100" s="15"/>
      <c r="LT100" s="15"/>
      <c r="LU100" s="15"/>
      <c r="LV100" s="15"/>
      <c r="LW100" s="15"/>
      <c r="LX100" s="15"/>
      <c r="LY100" s="15"/>
      <c r="LZ100" s="15"/>
      <c r="MA100" s="15"/>
      <c r="MB100" s="15"/>
      <c r="MC100" s="15"/>
      <c r="MD100" s="15"/>
      <c r="ME100" s="15"/>
      <c r="MF100" s="15"/>
      <c r="MG100" s="15"/>
      <c r="MH100" s="15"/>
      <c r="MI100" s="15"/>
      <c r="MJ100" s="15"/>
      <c r="MK100" s="15"/>
      <c r="ML100" s="15"/>
      <c r="MM100" s="15"/>
      <c r="MN100" s="15"/>
      <c r="MO100" s="15"/>
      <c r="MP100" s="15"/>
      <c r="MQ100" s="15"/>
      <c r="MR100" s="15"/>
      <c r="MS100" s="15"/>
      <c r="MT100" s="15"/>
      <c r="MU100" s="15"/>
      <c r="MV100" s="15"/>
      <c r="MW100" s="15"/>
      <c r="MX100" s="15"/>
      <c r="MY100" s="15"/>
      <c r="MZ100" s="15"/>
      <c r="NA100" s="15"/>
      <c r="NB100" s="15"/>
      <c r="NC100" s="15"/>
      <c r="ND100" s="15"/>
      <c r="NE100" s="15"/>
      <c r="NF100" s="15"/>
      <c r="NG100" s="15"/>
      <c r="NH100" s="15"/>
      <c r="NI100" s="15"/>
      <c r="NJ100" s="15"/>
      <c r="NK100" s="15"/>
      <c r="NL100" s="15"/>
      <c r="NM100" s="15"/>
      <c r="NN100" s="15"/>
      <c r="NO100" s="15"/>
      <c r="NP100" s="15"/>
      <c r="NQ100" s="15"/>
      <c r="NR100" s="15"/>
      <c r="NS100" s="15"/>
      <c r="NT100" s="15"/>
      <c r="NU100" s="15"/>
      <c r="NV100" s="15"/>
      <c r="NW100" s="15"/>
      <c r="NX100" s="15"/>
      <c r="NY100" s="15"/>
      <c r="NZ100" s="15"/>
      <c r="OA100" s="15"/>
      <c r="OB100" s="15"/>
      <c r="OC100" s="15"/>
      <c r="OD100" s="15"/>
      <c r="OE100" s="15"/>
      <c r="OF100" s="15"/>
      <c r="OG100" s="15"/>
      <c r="OH100" s="15"/>
      <c r="OI100" s="15"/>
      <c r="OJ100" s="15"/>
      <c r="OK100" s="15"/>
      <c r="OL100" s="15"/>
      <c r="OM100" s="15"/>
      <c r="ON100" s="15"/>
      <c r="OO100" s="15"/>
      <c r="OP100" s="15"/>
      <c r="OQ100" s="15"/>
      <c r="OR100" s="15"/>
      <c r="OS100" s="15"/>
      <c r="OT100" s="15"/>
      <c r="OU100" s="15"/>
      <c r="OV100" s="15"/>
      <c r="OW100" s="15"/>
      <c r="OX100" s="15"/>
      <c r="OY100" s="15"/>
      <c r="OZ100" s="15"/>
      <c r="PA100" s="15"/>
      <c r="PB100" s="15"/>
      <c r="PC100" s="15"/>
      <c r="PD100" s="15"/>
      <c r="PE100" s="15"/>
      <c r="PF100" s="15"/>
      <c r="PG100" s="15"/>
      <c r="PH100" s="15"/>
      <c r="PI100" s="15"/>
      <c r="PJ100" s="15"/>
      <c r="PK100" s="15"/>
      <c r="PL100" s="15"/>
      <c r="PM100" s="15"/>
      <c r="PN100" s="15"/>
      <c r="PO100" s="15"/>
      <c r="PP100" s="15"/>
      <c r="PQ100" s="15"/>
      <c r="PR100" s="15"/>
      <c r="PS100" s="15"/>
      <c r="PT100" s="15"/>
      <c r="PU100" s="15"/>
      <c r="PV100" s="15"/>
      <c r="PW100" s="15"/>
      <c r="PX100" s="15"/>
      <c r="PY100" s="15"/>
      <c r="PZ100" s="15"/>
      <c r="QA100" s="15"/>
      <c r="QB100" s="15"/>
      <c r="QC100" s="15"/>
      <c r="QD100" s="15"/>
      <c r="QE100" s="15"/>
      <c r="QF100" s="15"/>
      <c r="QG100" s="15"/>
      <c r="QH100" s="15"/>
      <c r="QI100" s="15"/>
      <c r="QJ100" s="15"/>
      <c r="QK100" s="15"/>
      <c r="QL100" s="15"/>
      <c r="QM100" s="15"/>
      <c r="QN100" s="15"/>
      <c r="QO100" s="15"/>
      <c r="QP100" s="15"/>
      <c r="QQ100" s="15"/>
      <c r="QR100" s="15"/>
      <c r="QS100" s="15"/>
      <c r="QT100" s="15"/>
      <c r="QU100" s="15"/>
      <c r="QV100" s="15"/>
      <c r="QW100" s="15"/>
      <c r="QX100" s="15"/>
      <c r="QY100" s="15"/>
      <c r="QZ100" s="15"/>
      <c r="RA100" s="15"/>
      <c r="RB100" s="15"/>
      <c r="RC100" s="15"/>
      <c r="RD100" s="15"/>
      <c r="RE100" s="15"/>
      <c r="RF100" s="15"/>
      <c r="RG100" s="15"/>
      <c r="RH100" s="15"/>
      <c r="RI100" s="15"/>
      <c r="RJ100" s="15"/>
      <c r="RK100" s="15"/>
      <c r="RL100" s="15"/>
      <c r="RM100" s="15"/>
      <c r="RN100" s="15"/>
      <c r="RO100" s="15"/>
      <c r="RP100" s="15"/>
      <c r="RQ100" s="15"/>
      <c r="RR100" s="15"/>
      <c r="RS100" s="15"/>
      <c r="RT100" s="15"/>
      <c r="RU100" s="15"/>
      <c r="RV100" s="15"/>
      <c r="RW100" s="15"/>
      <c r="RX100" s="15"/>
      <c r="RY100" s="15"/>
      <c r="RZ100" s="15"/>
      <c r="SA100" s="15"/>
      <c r="SB100" s="15"/>
      <c r="SC100" s="15"/>
      <c r="SD100" s="15"/>
      <c r="SE100" s="15"/>
      <c r="SF100" s="15"/>
      <c r="SG100" s="15"/>
      <c r="SH100" s="15"/>
      <c r="SI100" s="15"/>
      <c r="SJ100" s="15"/>
      <c r="SK100" s="15"/>
      <c r="SL100" s="15"/>
      <c r="SM100" s="15"/>
      <c r="SN100" s="15"/>
      <c r="SO100" s="15"/>
      <c r="SP100" s="15"/>
      <c r="SQ100" s="15"/>
      <c r="SR100" s="15"/>
      <c r="SS100" s="15"/>
      <c r="ST100" s="15"/>
      <c r="SU100" s="15"/>
      <c r="SV100" s="15"/>
      <c r="SW100" s="15"/>
      <c r="SX100" s="15"/>
      <c r="SY100" s="15"/>
      <c r="SZ100" s="15"/>
      <c r="TA100" s="15"/>
      <c r="TB100" s="15"/>
      <c r="TC100" s="15"/>
      <c r="TD100" s="15"/>
      <c r="TE100" s="15"/>
      <c r="TF100" s="15"/>
      <c r="TG100" s="15"/>
      <c r="TH100" s="15"/>
      <c r="TI100" s="15"/>
      <c r="TJ100" s="15"/>
      <c r="TK100" s="15"/>
      <c r="TL100" s="15"/>
      <c r="TM100" s="15"/>
      <c r="TN100" s="15"/>
      <c r="TO100" s="15"/>
      <c r="TP100" s="15"/>
      <c r="TQ100" s="15"/>
      <c r="TR100" s="15"/>
      <c r="TS100" s="15"/>
      <c r="TT100" s="15"/>
      <c r="TU100" s="15"/>
      <c r="TV100" s="15"/>
      <c r="TW100" s="15"/>
      <c r="TX100" s="15"/>
      <c r="TY100" s="15"/>
      <c r="TZ100" s="15"/>
      <c r="UA100" s="15"/>
      <c r="UB100" s="15"/>
      <c r="UC100" s="15"/>
      <c r="UD100" s="15"/>
      <c r="UE100" s="15"/>
      <c r="UF100" s="15"/>
      <c r="UG100" s="15"/>
      <c r="UH100" s="15"/>
      <c r="UI100" s="15"/>
      <c r="UJ100" s="15"/>
      <c r="UK100" s="15"/>
      <c r="UL100" s="15"/>
      <c r="UM100" s="15"/>
      <c r="UN100" s="15"/>
      <c r="UO100" s="15"/>
      <c r="UP100" s="15"/>
      <c r="UQ100" s="15"/>
      <c r="UR100" s="15"/>
      <c r="US100" s="15"/>
      <c r="UT100" s="15"/>
      <c r="UU100" s="15"/>
      <c r="UV100" s="15"/>
      <c r="UW100" s="15"/>
      <c r="UX100" s="15"/>
      <c r="UY100" s="15"/>
      <c r="UZ100" s="15"/>
      <c r="VA100" s="15"/>
      <c r="VB100" s="15"/>
      <c r="VC100" s="15"/>
      <c r="VD100" s="15"/>
      <c r="VE100" s="15"/>
      <c r="VF100" s="15"/>
      <c r="VG100" s="15"/>
      <c r="VH100" s="15"/>
      <c r="VI100" s="15"/>
      <c r="VJ100" s="15"/>
      <c r="VK100" s="15"/>
      <c r="VL100" s="15"/>
      <c r="VM100" s="15"/>
      <c r="VN100" s="15"/>
      <c r="VO100" s="15"/>
      <c r="VP100" s="15"/>
      <c r="VQ100" s="15"/>
      <c r="VR100" s="15"/>
      <c r="VS100" s="15"/>
      <c r="VT100" s="15"/>
      <c r="VU100" s="15"/>
      <c r="VV100" s="15"/>
      <c r="VW100" s="15"/>
      <c r="VX100" s="15"/>
      <c r="VY100" s="15"/>
      <c r="VZ100" s="15"/>
      <c r="WA100" s="15"/>
      <c r="WB100" s="15"/>
      <c r="WC100" s="15"/>
      <c r="WD100" s="15"/>
      <c r="WE100" s="15"/>
      <c r="WF100" s="15"/>
      <c r="WG100" s="15"/>
      <c r="WH100" s="15"/>
      <c r="WI100" s="15"/>
      <c r="WJ100" s="15"/>
      <c r="WK100" s="15"/>
      <c r="WL100" s="15"/>
      <c r="WM100" s="15"/>
      <c r="WN100" s="15"/>
      <c r="WO100" s="15"/>
      <c r="WP100" s="15"/>
      <c r="WQ100" s="15"/>
      <c r="WR100" s="15"/>
      <c r="WS100" s="15"/>
    </row>
    <row r="101" spans="1:617" ht="15" customHeight="1">
      <c r="A101" s="105">
        <v>1682</v>
      </c>
      <c r="B101" s="74"/>
      <c r="C101" s="74"/>
      <c r="D101" s="74"/>
      <c r="E101" s="74"/>
      <c r="F101" s="74"/>
      <c r="G101" s="170">
        <f t="shared" si="8"/>
        <v>0</v>
      </c>
      <c r="H101" s="159"/>
      <c r="I101" s="74"/>
      <c r="J101" s="74"/>
      <c r="K101" s="74"/>
      <c r="L101" s="170">
        <f t="shared" si="9"/>
        <v>0</v>
      </c>
      <c r="M101" s="170">
        <f t="shared" si="10"/>
        <v>0</v>
      </c>
      <c r="N101" s="170">
        <f t="shared" si="11"/>
        <v>0</v>
      </c>
      <c r="O101" s="75"/>
      <c r="P101" s="93" t="s">
        <v>25</v>
      </c>
    </row>
    <row r="102" spans="1:617" ht="15" customHeight="1">
      <c r="A102" s="103">
        <v>1682</v>
      </c>
      <c r="B102" s="74"/>
      <c r="C102" s="74"/>
      <c r="D102" s="74"/>
      <c r="E102" s="74"/>
      <c r="F102" s="74"/>
      <c r="G102" s="170">
        <f t="shared" si="8"/>
        <v>0</v>
      </c>
      <c r="H102" s="159"/>
      <c r="I102" s="74"/>
      <c r="J102" s="74"/>
      <c r="K102" s="74"/>
      <c r="L102" s="170">
        <f t="shared" si="9"/>
        <v>0</v>
      </c>
      <c r="M102" s="170">
        <f t="shared" si="10"/>
        <v>0</v>
      </c>
      <c r="N102" s="170">
        <f t="shared" si="11"/>
        <v>0</v>
      </c>
      <c r="O102" s="75"/>
      <c r="P102" s="111" t="s">
        <v>26</v>
      </c>
    </row>
    <row r="103" spans="1:617" ht="15" customHeight="1">
      <c r="A103" s="103">
        <v>1682</v>
      </c>
      <c r="B103" s="74"/>
      <c r="C103" s="74"/>
      <c r="D103" s="74"/>
      <c r="E103" s="74"/>
      <c r="F103" s="74"/>
      <c r="G103" s="170">
        <f t="shared" si="8"/>
        <v>0</v>
      </c>
      <c r="H103" s="159"/>
      <c r="I103" s="74"/>
      <c r="J103" s="74"/>
      <c r="K103" s="74"/>
      <c r="L103" s="170">
        <f t="shared" si="9"/>
        <v>0</v>
      </c>
      <c r="M103" s="170">
        <f t="shared" si="10"/>
        <v>0</v>
      </c>
      <c r="N103" s="170">
        <f t="shared" si="11"/>
        <v>0</v>
      </c>
      <c r="O103" s="75"/>
      <c r="P103" s="112" t="s">
        <v>27</v>
      </c>
    </row>
    <row r="104" spans="1:617" ht="15" customHeight="1">
      <c r="A104" s="103">
        <v>1682</v>
      </c>
      <c r="B104" s="74"/>
      <c r="C104" s="74"/>
      <c r="D104" s="74"/>
      <c r="E104" s="74"/>
      <c r="F104" s="74"/>
      <c r="G104" s="170">
        <f t="shared" si="8"/>
        <v>0</v>
      </c>
      <c r="H104" s="159"/>
      <c r="I104" s="74"/>
      <c r="J104" s="74"/>
      <c r="K104" s="74"/>
      <c r="L104" s="170">
        <f t="shared" si="9"/>
        <v>0</v>
      </c>
      <c r="M104" s="170">
        <f t="shared" si="10"/>
        <v>0</v>
      </c>
      <c r="N104" s="170">
        <f t="shared" si="11"/>
        <v>0</v>
      </c>
      <c r="O104" s="75"/>
      <c r="P104" s="111" t="s">
        <v>28</v>
      </c>
    </row>
    <row r="105" spans="1:617" ht="15" customHeight="1">
      <c r="A105" s="103">
        <v>1682</v>
      </c>
      <c r="B105" s="74"/>
      <c r="C105" s="74"/>
      <c r="D105" s="74"/>
      <c r="E105" s="74"/>
      <c r="F105" s="74"/>
      <c r="G105" s="170">
        <f t="shared" si="8"/>
        <v>0</v>
      </c>
      <c r="H105" s="159"/>
      <c r="I105" s="74"/>
      <c r="J105" s="74"/>
      <c r="K105" s="74"/>
      <c r="L105" s="170">
        <f t="shared" si="9"/>
        <v>0</v>
      </c>
      <c r="M105" s="170">
        <f t="shared" si="10"/>
        <v>0</v>
      </c>
      <c r="N105" s="170">
        <f t="shared" si="11"/>
        <v>0</v>
      </c>
      <c r="O105" s="75"/>
      <c r="P105" s="93" t="s">
        <v>29</v>
      </c>
    </row>
    <row r="106" spans="1:617" ht="15" customHeight="1">
      <c r="A106" s="103">
        <v>1682</v>
      </c>
      <c r="B106" s="74"/>
      <c r="C106" s="74"/>
      <c r="D106" s="74"/>
      <c r="E106" s="74"/>
      <c r="F106" s="74"/>
      <c r="G106" s="170">
        <f t="shared" si="8"/>
        <v>0</v>
      </c>
      <c r="H106" s="159"/>
      <c r="I106" s="74"/>
      <c r="J106" s="74"/>
      <c r="K106" s="74"/>
      <c r="L106" s="170">
        <f t="shared" si="9"/>
        <v>0</v>
      </c>
      <c r="M106" s="170">
        <f t="shared" si="10"/>
        <v>0</v>
      </c>
      <c r="N106" s="170">
        <f t="shared" si="11"/>
        <v>0</v>
      </c>
      <c r="O106" s="75"/>
      <c r="P106" s="93" t="s">
        <v>30</v>
      </c>
    </row>
    <row r="107" spans="1:617" ht="15" customHeight="1">
      <c r="A107" s="103">
        <v>1682</v>
      </c>
      <c r="B107" s="74"/>
      <c r="C107" s="74"/>
      <c r="D107" s="74"/>
      <c r="E107" s="74"/>
      <c r="F107" s="74"/>
      <c r="G107" s="170">
        <f t="shared" ref="G107:G138" si="12">D107+E107-F107</f>
        <v>0</v>
      </c>
      <c r="H107" s="159"/>
      <c r="I107" s="74"/>
      <c r="J107" s="74"/>
      <c r="K107" s="74"/>
      <c r="L107" s="170">
        <f t="shared" ref="L107:L138" si="13">H107+J107</f>
        <v>0</v>
      </c>
      <c r="M107" s="170">
        <f t="shared" ref="M107:M138" si="14">I107+K107</f>
        <v>0</v>
      </c>
      <c r="N107" s="170">
        <f t="shared" ref="N107:N138" si="15">G107-L107-M107</f>
        <v>0</v>
      </c>
      <c r="O107" s="75"/>
      <c r="P107" s="93" t="s">
        <v>31</v>
      </c>
    </row>
    <row r="108" spans="1:617" ht="15" customHeight="1">
      <c r="A108" s="103">
        <v>1682</v>
      </c>
      <c r="B108" s="74"/>
      <c r="C108" s="74"/>
      <c r="D108" s="74"/>
      <c r="E108" s="74"/>
      <c r="F108" s="74"/>
      <c r="G108" s="170">
        <f t="shared" si="12"/>
        <v>0</v>
      </c>
      <c r="H108" s="159"/>
      <c r="I108" s="75"/>
      <c r="J108" s="74"/>
      <c r="K108" s="74"/>
      <c r="L108" s="170">
        <f t="shared" si="13"/>
        <v>0</v>
      </c>
      <c r="M108" s="170">
        <f t="shared" si="14"/>
        <v>0</v>
      </c>
      <c r="N108" s="170">
        <f t="shared" si="15"/>
        <v>0</v>
      </c>
      <c r="O108" s="75"/>
      <c r="P108" s="93" t="s">
        <v>32</v>
      </c>
    </row>
    <row r="109" spans="1:617">
      <c r="A109" s="106">
        <v>1682</v>
      </c>
      <c r="B109" s="74"/>
      <c r="C109" s="74"/>
      <c r="D109" s="74"/>
      <c r="E109" s="74"/>
      <c r="F109" s="74"/>
      <c r="G109" s="170">
        <f t="shared" si="12"/>
        <v>0</v>
      </c>
      <c r="H109" s="159"/>
      <c r="I109" s="75"/>
      <c r="J109" s="74"/>
      <c r="K109" s="74"/>
      <c r="L109" s="170">
        <f t="shared" si="13"/>
        <v>0</v>
      </c>
      <c r="M109" s="170">
        <f t="shared" si="14"/>
        <v>0</v>
      </c>
      <c r="N109" s="170">
        <f t="shared" si="15"/>
        <v>0</v>
      </c>
      <c r="O109" s="75"/>
      <c r="P109" s="93" t="s">
        <v>33</v>
      </c>
    </row>
    <row r="110" spans="1:617" s="23" customFormat="1" ht="15" customHeight="1">
      <c r="A110" s="104">
        <v>1682</v>
      </c>
      <c r="B110" s="76"/>
      <c r="C110" s="76"/>
      <c r="D110" s="76"/>
      <c r="E110" s="76"/>
      <c r="F110" s="76"/>
      <c r="G110" s="170">
        <f t="shared" si="12"/>
        <v>0</v>
      </c>
      <c r="H110" s="160"/>
      <c r="I110" s="76"/>
      <c r="J110" s="76"/>
      <c r="K110" s="76"/>
      <c r="L110" s="170">
        <f t="shared" si="13"/>
        <v>0</v>
      </c>
      <c r="M110" s="170">
        <f t="shared" si="14"/>
        <v>0</v>
      </c>
      <c r="N110" s="170">
        <f t="shared" si="15"/>
        <v>0</v>
      </c>
      <c r="O110" s="77"/>
      <c r="P110" s="94" t="s">
        <v>34</v>
      </c>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5"/>
      <c r="HB110" s="15"/>
      <c r="HC110" s="15"/>
      <c r="HD110" s="15"/>
      <c r="HE110" s="15"/>
      <c r="HF110" s="15"/>
      <c r="HG110" s="15"/>
      <c r="HH110" s="15"/>
      <c r="HI110" s="15"/>
      <c r="HJ110" s="15"/>
      <c r="HK110" s="15"/>
      <c r="HL110" s="15"/>
      <c r="HM110" s="15"/>
      <c r="HN110" s="15"/>
      <c r="HO110" s="15"/>
      <c r="HP110" s="15"/>
      <c r="HQ110" s="15"/>
      <c r="HR110" s="15"/>
      <c r="HS110" s="15"/>
      <c r="HT110" s="15"/>
      <c r="HU110" s="15"/>
      <c r="HV110" s="15"/>
      <c r="HW110" s="15"/>
      <c r="HX110" s="15"/>
      <c r="HY110" s="15"/>
      <c r="HZ110" s="15"/>
      <c r="IA110" s="15"/>
      <c r="IB110" s="15"/>
      <c r="IC110" s="15"/>
      <c r="ID110" s="15"/>
      <c r="IE110" s="15"/>
      <c r="IF110" s="15"/>
      <c r="IG110" s="15"/>
      <c r="IH110" s="15"/>
      <c r="II110" s="15"/>
      <c r="IJ110" s="15"/>
      <c r="IK110" s="15"/>
      <c r="IL110" s="15"/>
      <c r="IM110" s="15"/>
      <c r="IN110" s="15"/>
      <c r="IO110" s="15"/>
      <c r="IP110" s="15"/>
      <c r="IQ110" s="15"/>
      <c r="IR110" s="15"/>
      <c r="IS110" s="15"/>
      <c r="IT110" s="15"/>
      <c r="IU110" s="15"/>
      <c r="IV110" s="15"/>
      <c r="IW110" s="15"/>
      <c r="IX110" s="15"/>
      <c r="IY110" s="15"/>
      <c r="IZ110" s="15"/>
      <c r="JA110" s="15"/>
      <c r="JB110" s="15"/>
      <c r="JC110" s="15"/>
      <c r="JD110" s="15"/>
      <c r="JE110" s="15"/>
      <c r="JF110" s="15"/>
      <c r="JG110" s="15"/>
      <c r="JH110" s="15"/>
      <c r="JI110" s="15"/>
      <c r="JJ110" s="15"/>
      <c r="JK110" s="15"/>
      <c r="JL110" s="15"/>
      <c r="JM110" s="15"/>
      <c r="JN110" s="15"/>
      <c r="JO110" s="15"/>
      <c r="JP110" s="15"/>
      <c r="JQ110" s="15"/>
      <c r="JR110" s="15"/>
      <c r="JS110" s="15"/>
      <c r="JT110" s="15"/>
      <c r="JU110" s="15"/>
      <c r="JV110" s="15"/>
      <c r="JW110" s="15"/>
      <c r="JX110" s="15"/>
      <c r="JY110" s="15"/>
      <c r="JZ110" s="15"/>
      <c r="KA110" s="15"/>
      <c r="KB110" s="15"/>
      <c r="KC110" s="15"/>
      <c r="KD110" s="15"/>
      <c r="KE110" s="15"/>
      <c r="KF110" s="15"/>
      <c r="KG110" s="15"/>
      <c r="KH110" s="15"/>
      <c r="KI110" s="15"/>
      <c r="KJ110" s="15"/>
      <c r="KK110" s="15"/>
      <c r="KL110" s="15"/>
      <c r="KM110" s="15"/>
      <c r="KN110" s="15"/>
      <c r="KO110" s="15"/>
      <c r="KP110" s="15"/>
      <c r="KQ110" s="15"/>
      <c r="KR110" s="15"/>
      <c r="KS110" s="15"/>
      <c r="KT110" s="15"/>
      <c r="KU110" s="15"/>
      <c r="KV110" s="15"/>
      <c r="KW110" s="15"/>
      <c r="KX110" s="15"/>
      <c r="KY110" s="15"/>
      <c r="KZ110" s="15"/>
      <c r="LA110" s="15"/>
      <c r="LB110" s="15"/>
      <c r="LC110" s="15"/>
      <c r="LD110" s="15"/>
      <c r="LE110" s="15"/>
      <c r="LF110" s="15"/>
      <c r="LG110" s="15"/>
      <c r="LH110" s="15"/>
      <c r="LI110" s="15"/>
      <c r="LJ110" s="15"/>
      <c r="LK110" s="15"/>
      <c r="LL110" s="15"/>
      <c r="LM110" s="15"/>
      <c r="LN110" s="15"/>
      <c r="LO110" s="15"/>
      <c r="LP110" s="15"/>
      <c r="LQ110" s="15"/>
      <c r="LR110" s="15"/>
      <c r="LS110" s="15"/>
      <c r="LT110" s="15"/>
      <c r="LU110" s="15"/>
      <c r="LV110" s="15"/>
      <c r="LW110" s="15"/>
      <c r="LX110" s="15"/>
      <c r="LY110" s="15"/>
      <c r="LZ110" s="15"/>
      <c r="MA110" s="15"/>
      <c r="MB110" s="15"/>
      <c r="MC110" s="15"/>
      <c r="MD110" s="15"/>
      <c r="ME110" s="15"/>
      <c r="MF110" s="15"/>
      <c r="MG110" s="15"/>
      <c r="MH110" s="15"/>
      <c r="MI110" s="15"/>
      <c r="MJ110" s="15"/>
      <c r="MK110" s="15"/>
      <c r="ML110" s="15"/>
      <c r="MM110" s="15"/>
      <c r="MN110" s="15"/>
      <c r="MO110" s="15"/>
      <c r="MP110" s="15"/>
      <c r="MQ110" s="15"/>
      <c r="MR110" s="15"/>
      <c r="MS110" s="15"/>
      <c r="MT110" s="15"/>
      <c r="MU110" s="15"/>
      <c r="MV110" s="15"/>
      <c r="MW110" s="15"/>
      <c r="MX110" s="15"/>
      <c r="MY110" s="15"/>
      <c r="MZ110" s="15"/>
      <c r="NA110" s="15"/>
      <c r="NB110" s="15"/>
      <c r="NC110" s="15"/>
      <c r="ND110" s="15"/>
      <c r="NE110" s="15"/>
      <c r="NF110" s="15"/>
      <c r="NG110" s="15"/>
      <c r="NH110" s="15"/>
      <c r="NI110" s="15"/>
      <c r="NJ110" s="15"/>
      <c r="NK110" s="15"/>
      <c r="NL110" s="15"/>
      <c r="NM110" s="15"/>
      <c r="NN110" s="15"/>
      <c r="NO110" s="15"/>
      <c r="NP110" s="15"/>
      <c r="NQ110" s="15"/>
      <c r="NR110" s="15"/>
      <c r="NS110" s="15"/>
      <c r="NT110" s="15"/>
      <c r="NU110" s="15"/>
      <c r="NV110" s="15"/>
      <c r="NW110" s="15"/>
      <c r="NX110" s="15"/>
      <c r="NY110" s="15"/>
      <c r="NZ110" s="15"/>
      <c r="OA110" s="15"/>
      <c r="OB110" s="15"/>
      <c r="OC110" s="15"/>
      <c r="OD110" s="15"/>
      <c r="OE110" s="15"/>
      <c r="OF110" s="15"/>
      <c r="OG110" s="15"/>
      <c r="OH110" s="15"/>
      <c r="OI110" s="15"/>
      <c r="OJ110" s="15"/>
      <c r="OK110" s="15"/>
      <c r="OL110" s="15"/>
      <c r="OM110" s="15"/>
      <c r="ON110" s="15"/>
      <c r="OO110" s="15"/>
      <c r="OP110" s="15"/>
      <c r="OQ110" s="15"/>
      <c r="OR110" s="15"/>
      <c r="OS110" s="15"/>
      <c r="OT110" s="15"/>
      <c r="OU110" s="15"/>
      <c r="OV110" s="15"/>
      <c r="OW110" s="15"/>
      <c r="OX110" s="15"/>
      <c r="OY110" s="15"/>
      <c r="OZ110" s="15"/>
      <c r="PA110" s="15"/>
      <c r="PB110" s="15"/>
      <c r="PC110" s="15"/>
      <c r="PD110" s="15"/>
      <c r="PE110" s="15"/>
      <c r="PF110" s="15"/>
      <c r="PG110" s="15"/>
      <c r="PH110" s="15"/>
      <c r="PI110" s="15"/>
      <c r="PJ110" s="15"/>
      <c r="PK110" s="15"/>
      <c r="PL110" s="15"/>
      <c r="PM110" s="15"/>
      <c r="PN110" s="15"/>
      <c r="PO110" s="15"/>
      <c r="PP110" s="15"/>
      <c r="PQ110" s="15"/>
      <c r="PR110" s="15"/>
      <c r="PS110" s="15"/>
      <c r="PT110" s="15"/>
      <c r="PU110" s="15"/>
      <c r="PV110" s="15"/>
      <c r="PW110" s="15"/>
      <c r="PX110" s="15"/>
      <c r="PY110" s="15"/>
      <c r="PZ110" s="15"/>
      <c r="QA110" s="15"/>
      <c r="QB110" s="15"/>
      <c r="QC110" s="15"/>
      <c r="QD110" s="15"/>
      <c r="QE110" s="15"/>
      <c r="QF110" s="15"/>
      <c r="QG110" s="15"/>
      <c r="QH110" s="15"/>
      <c r="QI110" s="15"/>
      <c r="QJ110" s="15"/>
      <c r="QK110" s="15"/>
      <c r="QL110" s="15"/>
      <c r="QM110" s="15"/>
      <c r="QN110" s="15"/>
      <c r="QO110" s="15"/>
      <c r="QP110" s="15"/>
      <c r="QQ110" s="15"/>
      <c r="QR110" s="15"/>
      <c r="QS110" s="15"/>
      <c r="QT110" s="15"/>
      <c r="QU110" s="15"/>
      <c r="QV110" s="15"/>
      <c r="QW110" s="15"/>
      <c r="QX110" s="15"/>
      <c r="QY110" s="15"/>
      <c r="QZ110" s="15"/>
      <c r="RA110" s="15"/>
      <c r="RB110" s="15"/>
      <c r="RC110" s="15"/>
      <c r="RD110" s="15"/>
      <c r="RE110" s="15"/>
      <c r="RF110" s="15"/>
      <c r="RG110" s="15"/>
      <c r="RH110" s="15"/>
      <c r="RI110" s="15"/>
      <c r="RJ110" s="15"/>
      <c r="RK110" s="15"/>
      <c r="RL110" s="15"/>
      <c r="RM110" s="15"/>
      <c r="RN110" s="15"/>
      <c r="RO110" s="15"/>
      <c r="RP110" s="15"/>
      <c r="RQ110" s="15"/>
      <c r="RR110" s="15"/>
      <c r="RS110" s="15"/>
      <c r="RT110" s="15"/>
      <c r="RU110" s="15"/>
      <c r="RV110" s="15"/>
      <c r="RW110" s="15"/>
      <c r="RX110" s="15"/>
      <c r="RY110" s="15"/>
      <c r="RZ110" s="15"/>
      <c r="SA110" s="15"/>
      <c r="SB110" s="15"/>
      <c r="SC110" s="15"/>
      <c r="SD110" s="15"/>
      <c r="SE110" s="15"/>
      <c r="SF110" s="15"/>
      <c r="SG110" s="15"/>
      <c r="SH110" s="15"/>
      <c r="SI110" s="15"/>
      <c r="SJ110" s="15"/>
      <c r="SK110" s="15"/>
      <c r="SL110" s="15"/>
      <c r="SM110" s="15"/>
      <c r="SN110" s="15"/>
      <c r="SO110" s="15"/>
      <c r="SP110" s="15"/>
      <c r="SQ110" s="15"/>
      <c r="SR110" s="15"/>
      <c r="SS110" s="15"/>
      <c r="ST110" s="15"/>
      <c r="SU110" s="15"/>
      <c r="SV110" s="15"/>
      <c r="SW110" s="15"/>
      <c r="SX110" s="15"/>
      <c r="SY110" s="15"/>
      <c r="SZ110" s="15"/>
      <c r="TA110" s="15"/>
      <c r="TB110" s="15"/>
      <c r="TC110" s="15"/>
      <c r="TD110" s="15"/>
      <c r="TE110" s="15"/>
      <c r="TF110" s="15"/>
      <c r="TG110" s="15"/>
      <c r="TH110" s="15"/>
      <c r="TI110" s="15"/>
      <c r="TJ110" s="15"/>
      <c r="TK110" s="15"/>
      <c r="TL110" s="15"/>
      <c r="TM110" s="15"/>
      <c r="TN110" s="15"/>
      <c r="TO110" s="15"/>
      <c r="TP110" s="15"/>
      <c r="TQ110" s="15"/>
      <c r="TR110" s="15"/>
      <c r="TS110" s="15"/>
      <c r="TT110" s="15"/>
      <c r="TU110" s="15"/>
      <c r="TV110" s="15"/>
      <c r="TW110" s="15"/>
      <c r="TX110" s="15"/>
      <c r="TY110" s="15"/>
      <c r="TZ110" s="15"/>
      <c r="UA110" s="15"/>
      <c r="UB110" s="15"/>
      <c r="UC110" s="15"/>
      <c r="UD110" s="15"/>
      <c r="UE110" s="15"/>
      <c r="UF110" s="15"/>
      <c r="UG110" s="15"/>
      <c r="UH110" s="15"/>
      <c r="UI110" s="15"/>
      <c r="UJ110" s="15"/>
      <c r="UK110" s="15"/>
      <c r="UL110" s="15"/>
      <c r="UM110" s="15"/>
      <c r="UN110" s="15"/>
      <c r="UO110" s="15"/>
      <c r="UP110" s="15"/>
      <c r="UQ110" s="15"/>
      <c r="UR110" s="15"/>
      <c r="US110" s="15"/>
      <c r="UT110" s="15"/>
      <c r="UU110" s="15"/>
      <c r="UV110" s="15"/>
      <c r="UW110" s="15"/>
      <c r="UX110" s="15"/>
      <c r="UY110" s="15"/>
      <c r="UZ110" s="15"/>
      <c r="VA110" s="15"/>
      <c r="VB110" s="15"/>
      <c r="VC110" s="15"/>
      <c r="VD110" s="15"/>
      <c r="VE110" s="15"/>
      <c r="VF110" s="15"/>
      <c r="VG110" s="15"/>
      <c r="VH110" s="15"/>
      <c r="VI110" s="15"/>
      <c r="VJ110" s="15"/>
      <c r="VK110" s="15"/>
      <c r="VL110" s="15"/>
      <c r="VM110" s="15"/>
      <c r="VN110" s="15"/>
      <c r="VO110" s="15"/>
      <c r="VP110" s="15"/>
      <c r="VQ110" s="15"/>
      <c r="VR110" s="15"/>
      <c r="VS110" s="15"/>
      <c r="VT110" s="15"/>
      <c r="VU110" s="15"/>
      <c r="VV110" s="15"/>
      <c r="VW110" s="15"/>
      <c r="VX110" s="15"/>
      <c r="VY110" s="15"/>
      <c r="VZ110" s="15"/>
      <c r="WA110" s="15"/>
      <c r="WB110" s="15"/>
      <c r="WC110" s="15"/>
      <c r="WD110" s="15"/>
      <c r="WE110" s="15"/>
      <c r="WF110" s="15"/>
      <c r="WG110" s="15"/>
      <c r="WH110" s="15"/>
      <c r="WI110" s="15"/>
      <c r="WJ110" s="15"/>
      <c r="WK110" s="15"/>
      <c r="WL110" s="15"/>
      <c r="WM110" s="15"/>
      <c r="WN110" s="15"/>
      <c r="WO110" s="15"/>
      <c r="WP110" s="15"/>
      <c r="WQ110" s="15"/>
      <c r="WR110" s="15"/>
      <c r="WS110" s="15"/>
    </row>
    <row r="111" spans="1:617" ht="15" customHeight="1">
      <c r="A111" s="107">
        <v>1684</v>
      </c>
      <c r="B111" s="74"/>
      <c r="C111" s="74"/>
      <c r="D111" s="74"/>
      <c r="E111" s="74"/>
      <c r="F111" s="74"/>
      <c r="G111" s="170">
        <f t="shared" si="12"/>
        <v>0</v>
      </c>
      <c r="H111" s="159"/>
      <c r="I111" s="74"/>
      <c r="J111" s="74"/>
      <c r="K111" s="74"/>
      <c r="L111" s="170">
        <f t="shared" si="13"/>
        <v>0</v>
      </c>
      <c r="M111" s="170">
        <f t="shared" si="14"/>
        <v>0</v>
      </c>
      <c r="N111" s="170">
        <f t="shared" si="15"/>
        <v>0</v>
      </c>
      <c r="O111" s="75"/>
      <c r="P111" s="93" t="s">
        <v>25</v>
      </c>
    </row>
    <row r="112" spans="1:617" ht="15" customHeight="1">
      <c r="A112" s="8">
        <v>1684</v>
      </c>
      <c r="B112" s="74"/>
      <c r="C112" s="74"/>
      <c r="D112" s="74"/>
      <c r="E112" s="74"/>
      <c r="F112" s="74"/>
      <c r="G112" s="170">
        <f t="shared" si="12"/>
        <v>0</v>
      </c>
      <c r="H112" s="159"/>
      <c r="I112" s="74"/>
      <c r="J112" s="74"/>
      <c r="K112" s="74"/>
      <c r="L112" s="170">
        <f t="shared" si="13"/>
        <v>0</v>
      </c>
      <c r="M112" s="170">
        <f t="shared" si="14"/>
        <v>0</v>
      </c>
      <c r="N112" s="170">
        <f t="shared" si="15"/>
        <v>0</v>
      </c>
      <c r="O112" s="75"/>
      <c r="P112" s="111" t="s">
        <v>26</v>
      </c>
    </row>
    <row r="113" spans="1:617" ht="15" customHeight="1">
      <c r="A113" s="8">
        <v>1684</v>
      </c>
      <c r="B113" s="74"/>
      <c r="C113" s="74"/>
      <c r="D113" s="74"/>
      <c r="E113" s="74"/>
      <c r="F113" s="74"/>
      <c r="G113" s="170">
        <f t="shared" si="12"/>
        <v>0</v>
      </c>
      <c r="H113" s="159"/>
      <c r="I113" s="74"/>
      <c r="J113" s="74"/>
      <c r="K113" s="74"/>
      <c r="L113" s="170">
        <f t="shared" si="13"/>
        <v>0</v>
      </c>
      <c r="M113" s="170">
        <f t="shared" si="14"/>
        <v>0</v>
      </c>
      <c r="N113" s="170">
        <f t="shared" si="15"/>
        <v>0</v>
      </c>
      <c r="O113" s="75"/>
      <c r="P113" s="112" t="s">
        <v>27</v>
      </c>
    </row>
    <row r="114" spans="1:617" ht="15" customHeight="1">
      <c r="A114" s="8">
        <v>1684</v>
      </c>
      <c r="B114" s="74"/>
      <c r="C114" s="74"/>
      <c r="D114" s="74"/>
      <c r="E114" s="74"/>
      <c r="F114" s="74"/>
      <c r="G114" s="170">
        <f t="shared" si="12"/>
        <v>0</v>
      </c>
      <c r="H114" s="159"/>
      <c r="I114" s="74"/>
      <c r="J114" s="74"/>
      <c r="K114" s="74"/>
      <c r="L114" s="170">
        <f t="shared" si="13"/>
        <v>0</v>
      </c>
      <c r="M114" s="170">
        <f t="shared" si="14"/>
        <v>0</v>
      </c>
      <c r="N114" s="170">
        <f t="shared" si="15"/>
        <v>0</v>
      </c>
      <c r="O114" s="75"/>
      <c r="P114" s="111" t="s">
        <v>28</v>
      </c>
    </row>
    <row r="115" spans="1:617" ht="15" customHeight="1">
      <c r="A115" s="8">
        <v>1684</v>
      </c>
      <c r="B115" s="74"/>
      <c r="C115" s="74"/>
      <c r="D115" s="74"/>
      <c r="E115" s="74"/>
      <c r="F115" s="74"/>
      <c r="G115" s="170">
        <f t="shared" si="12"/>
        <v>0</v>
      </c>
      <c r="H115" s="159"/>
      <c r="I115" s="74"/>
      <c r="J115" s="74"/>
      <c r="K115" s="74"/>
      <c r="L115" s="170">
        <f t="shared" si="13"/>
        <v>0</v>
      </c>
      <c r="M115" s="170">
        <f t="shared" si="14"/>
        <v>0</v>
      </c>
      <c r="N115" s="170">
        <f t="shared" si="15"/>
        <v>0</v>
      </c>
      <c r="O115" s="75"/>
      <c r="P115" s="93" t="s">
        <v>29</v>
      </c>
    </row>
    <row r="116" spans="1:617" ht="15" customHeight="1">
      <c r="A116" s="8">
        <v>1684</v>
      </c>
      <c r="B116" s="74"/>
      <c r="C116" s="74"/>
      <c r="D116" s="74"/>
      <c r="E116" s="74"/>
      <c r="F116" s="74"/>
      <c r="G116" s="170">
        <f t="shared" si="12"/>
        <v>0</v>
      </c>
      <c r="H116" s="159"/>
      <c r="I116" s="74"/>
      <c r="J116" s="74"/>
      <c r="K116" s="74"/>
      <c r="L116" s="170">
        <f t="shared" si="13"/>
        <v>0</v>
      </c>
      <c r="M116" s="170">
        <f t="shared" si="14"/>
        <v>0</v>
      </c>
      <c r="N116" s="170">
        <f t="shared" si="15"/>
        <v>0</v>
      </c>
      <c r="O116" s="75"/>
      <c r="P116" s="93" t="s">
        <v>30</v>
      </c>
    </row>
    <row r="117" spans="1:617" ht="15" customHeight="1">
      <c r="A117" s="8">
        <v>1684</v>
      </c>
      <c r="B117" s="74"/>
      <c r="C117" s="74"/>
      <c r="D117" s="74"/>
      <c r="E117" s="74"/>
      <c r="F117" s="74"/>
      <c r="G117" s="170">
        <f t="shared" si="12"/>
        <v>0</v>
      </c>
      <c r="H117" s="159"/>
      <c r="I117" s="74"/>
      <c r="J117" s="74"/>
      <c r="K117" s="74"/>
      <c r="L117" s="170">
        <f t="shared" si="13"/>
        <v>0</v>
      </c>
      <c r="M117" s="170">
        <f t="shared" si="14"/>
        <v>0</v>
      </c>
      <c r="N117" s="170">
        <f t="shared" si="15"/>
        <v>0</v>
      </c>
      <c r="O117" s="75"/>
      <c r="P117" s="93" t="s">
        <v>31</v>
      </c>
    </row>
    <row r="118" spans="1:617" ht="15" customHeight="1">
      <c r="A118" s="8">
        <v>1684</v>
      </c>
      <c r="B118" s="74"/>
      <c r="C118" s="74"/>
      <c r="D118" s="74"/>
      <c r="E118" s="74"/>
      <c r="F118" s="74"/>
      <c r="G118" s="170">
        <f t="shared" si="12"/>
        <v>0</v>
      </c>
      <c r="H118" s="159"/>
      <c r="I118" s="75"/>
      <c r="J118" s="74"/>
      <c r="K118" s="74"/>
      <c r="L118" s="170">
        <f t="shared" si="13"/>
        <v>0</v>
      </c>
      <c r="M118" s="170">
        <f t="shared" si="14"/>
        <v>0</v>
      </c>
      <c r="N118" s="170">
        <f t="shared" si="15"/>
        <v>0</v>
      </c>
      <c r="O118" s="75"/>
      <c r="P118" s="93" t="s">
        <v>32</v>
      </c>
    </row>
    <row r="119" spans="1:617">
      <c r="A119" s="8">
        <v>1684</v>
      </c>
      <c r="B119" s="74"/>
      <c r="C119" s="74"/>
      <c r="D119" s="74"/>
      <c r="E119" s="74"/>
      <c r="F119" s="74"/>
      <c r="G119" s="170">
        <f t="shared" si="12"/>
        <v>0</v>
      </c>
      <c r="H119" s="159"/>
      <c r="I119" s="75"/>
      <c r="J119" s="74"/>
      <c r="K119" s="74"/>
      <c r="L119" s="170">
        <f t="shared" si="13"/>
        <v>0</v>
      </c>
      <c r="M119" s="170">
        <f t="shared" si="14"/>
        <v>0</v>
      </c>
      <c r="N119" s="170">
        <f t="shared" si="15"/>
        <v>0</v>
      </c>
      <c r="O119" s="75"/>
      <c r="P119" s="93" t="s">
        <v>33</v>
      </c>
    </row>
    <row r="120" spans="1:617" s="23" customFormat="1" ht="15" customHeight="1">
      <c r="A120" s="9">
        <v>1684</v>
      </c>
      <c r="B120" s="76"/>
      <c r="C120" s="76"/>
      <c r="D120" s="76"/>
      <c r="E120" s="76"/>
      <c r="F120" s="76"/>
      <c r="G120" s="170">
        <f t="shared" si="12"/>
        <v>0</v>
      </c>
      <c r="H120" s="160"/>
      <c r="I120" s="76"/>
      <c r="J120" s="76"/>
      <c r="K120" s="76"/>
      <c r="L120" s="170">
        <f t="shared" si="13"/>
        <v>0</v>
      </c>
      <c r="M120" s="170">
        <f t="shared" si="14"/>
        <v>0</v>
      </c>
      <c r="N120" s="170">
        <f t="shared" si="15"/>
        <v>0</v>
      </c>
      <c r="O120" s="77"/>
      <c r="P120" s="94" t="s">
        <v>34</v>
      </c>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15"/>
      <c r="DC120" s="15"/>
      <c r="DD120" s="15"/>
      <c r="DE120" s="15"/>
      <c r="DF120" s="15"/>
      <c r="DG120" s="15"/>
      <c r="DH120" s="15"/>
      <c r="DI120" s="15"/>
      <c r="DJ120" s="15"/>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c r="EK120" s="15"/>
      <c r="EL120" s="15"/>
      <c r="EM120" s="15"/>
      <c r="EN120" s="15"/>
      <c r="EO120" s="15"/>
      <c r="EP120" s="15"/>
      <c r="EQ120" s="15"/>
      <c r="ER120" s="15"/>
      <c r="ES120" s="15"/>
      <c r="ET120" s="15"/>
      <c r="EU120" s="15"/>
      <c r="EV120" s="15"/>
      <c r="EW120" s="15"/>
      <c r="EX120" s="15"/>
      <c r="EY120" s="15"/>
      <c r="EZ120" s="15"/>
      <c r="FA120" s="15"/>
      <c r="FB120" s="15"/>
      <c r="FC120" s="15"/>
      <c r="FD120" s="15"/>
      <c r="FE120" s="15"/>
      <c r="FF120" s="15"/>
      <c r="FG120" s="15"/>
      <c r="FH120" s="15"/>
      <c r="FI120" s="15"/>
      <c r="FJ120" s="15"/>
      <c r="FK120" s="15"/>
      <c r="FL120" s="15"/>
      <c r="FM120" s="15"/>
      <c r="FN120" s="15"/>
      <c r="FO120" s="15"/>
      <c r="FP120" s="15"/>
      <c r="FQ120" s="15"/>
      <c r="FR120" s="15"/>
      <c r="FS120" s="15"/>
      <c r="FT120" s="15"/>
      <c r="FU120" s="15"/>
      <c r="FV120" s="15"/>
      <c r="FW120" s="15"/>
      <c r="FX120" s="15"/>
      <c r="FY120" s="15"/>
      <c r="FZ120" s="15"/>
      <c r="GA120" s="15"/>
      <c r="GB120" s="15"/>
      <c r="GC120" s="15"/>
      <c r="GD120" s="15"/>
      <c r="GE120" s="15"/>
      <c r="GF120" s="15"/>
      <c r="GG120" s="15"/>
      <c r="GH120" s="15"/>
      <c r="GI120" s="15"/>
      <c r="GJ120" s="15"/>
      <c r="GK120" s="15"/>
      <c r="GL120" s="15"/>
      <c r="GM120" s="15"/>
      <c r="GN120" s="15"/>
      <c r="GO120" s="15"/>
      <c r="GP120" s="15"/>
      <c r="GQ120" s="15"/>
      <c r="GR120" s="15"/>
      <c r="GS120" s="15"/>
      <c r="GT120" s="15"/>
      <c r="GU120" s="15"/>
      <c r="GV120" s="15"/>
      <c r="GW120" s="15"/>
      <c r="GX120" s="15"/>
      <c r="GY120" s="15"/>
      <c r="GZ120" s="15"/>
      <c r="HA120" s="15"/>
      <c r="HB120" s="15"/>
      <c r="HC120" s="15"/>
      <c r="HD120" s="15"/>
      <c r="HE120" s="15"/>
      <c r="HF120" s="15"/>
      <c r="HG120" s="15"/>
      <c r="HH120" s="15"/>
      <c r="HI120" s="15"/>
      <c r="HJ120" s="15"/>
      <c r="HK120" s="15"/>
      <c r="HL120" s="15"/>
      <c r="HM120" s="15"/>
      <c r="HN120" s="15"/>
      <c r="HO120" s="15"/>
      <c r="HP120" s="15"/>
      <c r="HQ120" s="15"/>
      <c r="HR120" s="15"/>
      <c r="HS120" s="15"/>
      <c r="HT120" s="15"/>
      <c r="HU120" s="15"/>
      <c r="HV120" s="15"/>
      <c r="HW120" s="15"/>
      <c r="HX120" s="15"/>
      <c r="HY120" s="15"/>
      <c r="HZ120" s="15"/>
      <c r="IA120" s="15"/>
      <c r="IB120" s="15"/>
      <c r="IC120" s="15"/>
      <c r="ID120" s="15"/>
      <c r="IE120" s="15"/>
      <c r="IF120" s="15"/>
      <c r="IG120" s="15"/>
      <c r="IH120" s="15"/>
      <c r="II120" s="15"/>
      <c r="IJ120" s="15"/>
      <c r="IK120" s="15"/>
      <c r="IL120" s="15"/>
      <c r="IM120" s="15"/>
      <c r="IN120" s="15"/>
      <c r="IO120" s="15"/>
      <c r="IP120" s="15"/>
      <c r="IQ120" s="15"/>
      <c r="IR120" s="15"/>
      <c r="IS120" s="15"/>
      <c r="IT120" s="15"/>
      <c r="IU120" s="15"/>
      <c r="IV120" s="15"/>
      <c r="IW120" s="15"/>
      <c r="IX120" s="15"/>
      <c r="IY120" s="15"/>
      <c r="IZ120" s="15"/>
      <c r="JA120" s="15"/>
      <c r="JB120" s="15"/>
      <c r="JC120" s="15"/>
      <c r="JD120" s="15"/>
      <c r="JE120" s="15"/>
      <c r="JF120" s="15"/>
      <c r="JG120" s="15"/>
      <c r="JH120" s="15"/>
      <c r="JI120" s="15"/>
      <c r="JJ120" s="15"/>
      <c r="JK120" s="15"/>
      <c r="JL120" s="15"/>
      <c r="JM120" s="15"/>
      <c r="JN120" s="15"/>
      <c r="JO120" s="15"/>
      <c r="JP120" s="15"/>
      <c r="JQ120" s="15"/>
      <c r="JR120" s="15"/>
      <c r="JS120" s="15"/>
      <c r="JT120" s="15"/>
      <c r="JU120" s="15"/>
      <c r="JV120" s="15"/>
      <c r="JW120" s="15"/>
      <c r="JX120" s="15"/>
      <c r="JY120" s="15"/>
      <c r="JZ120" s="15"/>
      <c r="KA120" s="15"/>
      <c r="KB120" s="15"/>
      <c r="KC120" s="15"/>
      <c r="KD120" s="15"/>
      <c r="KE120" s="15"/>
      <c r="KF120" s="15"/>
      <c r="KG120" s="15"/>
      <c r="KH120" s="15"/>
      <c r="KI120" s="15"/>
      <c r="KJ120" s="15"/>
      <c r="KK120" s="15"/>
      <c r="KL120" s="15"/>
      <c r="KM120" s="15"/>
      <c r="KN120" s="15"/>
      <c r="KO120" s="15"/>
      <c r="KP120" s="15"/>
      <c r="KQ120" s="15"/>
      <c r="KR120" s="15"/>
      <c r="KS120" s="15"/>
      <c r="KT120" s="15"/>
      <c r="KU120" s="15"/>
      <c r="KV120" s="15"/>
      <c r="KW120" s="15"/>
      <c r="KX120" s="15"/>
      <c r="KY120" s="15"/>
      <c r="KZ120" s="15"/>
      <c r="LA120" s="15"/>
      <c r="LB120" s="15"/>
      <c r="LC120" s="15"/>
      <c r="LD120" s="15"/>
      <c r="LE120" s="15"/>
      <c r="LF120" s="15"/>
      <c r="LG120" s="15"/>
      <c r="LH120" s="15"/>
      <c r="LI120" s="15"/>
      <c r="LJ120" s="15"/>
      <c r="LK120" s="15"/>
      <c r="LL120" s="15"/>
      <c r="LM120" s="15"/>
      <c r="LN120" s="15"/>
      <c r="LO120" s="15"/>
      <c r="LP120" s="15"/>
      <c r="LQ120" s="15"/>
      <c r="LR120" s="15"/>
      <c r="LS120" s="15"/>
      <c r="LT120" s="15"/>
      <c r="LU120" s="15"/>
      <c r="LV120" s="15"/>
      <c r="LW120" s="15"/>
      <c r="LX120" s="15"/>
      <c r="LY120" s="15"/>
      <c r="LZ120" s="15"/>
      <c r="MA120" s="15"/>
      <c r="MB120" s="15"/>
      <c r="MC120" s="15"/>
      <c r="MD120" s="15"/>
      <c r="ME120" s="15"/>
      <c r="MF120" s="15"/>
      <c r="MG120" s="15"/>
      <c r="MH120" s="15"/>
      <c r="MI120" s="15"/>
      <c r="MJ120" s="15"/>
      <c r="MK120" s="15"/>
      <c r="ML120" s="15"/>
      <c r="MM120" s="15"/>
      <c r="MN120" s="15"/>
      <c r="MO120" s="15"/>
      <c r="MP120" s="15"/>
      <c r="MQ120" s="15"/>
      <c r="MR120" s="15"/>
      <c r="MS120" s="15"/>
      <c r="MT120" s="15"/>
      <c r="MU120" s="15"/>
      <c r="MV120" s="15"/>
      <c r="MW120" s="15"/>
      <c r="MX120" s="15"/>
      <c r="MY120" s="15"/>
      <c r="MZ120" s="15"/>
      <c r="NA120" s="15"/>
      <c r="NB120" s="15"/>
      <c r="NC120" s="15"/>
      <c r="ND120" s="15"/>
      <c r="NE120" s="15"/>
      <c r="NF120" s="15"/>
      <c r="NG120" s="15"/>
      <c r="NH120" s="15"/>
      <c r="NI120" s="15"/>
      <c r="NJ120" s="15"/>
      <c r="NK120" s="15"/>
      <c r="NL120" s="15"/>
      <c r="NM120" s="15"/>
      <c r="NN120" s="15"/>
      <c r="NO120" s="15"/>
      <c r="NP120" s="15"/>
      <c r="NQ120" s="15"/>
      <c r="NR120" s="15"/>
      <c r="NS120" s="15"/>
      <c r="NT120" s="15"/>
      <c r="NU120" s="15"/>
      <c r="NV120" s="15"/>
      <c r="NW120" s="15"/>
      <c r="NX120" s="15"/>
      <c r="NY120" s="15"/>
      <c r="NZ120" s="15"/>
      <c r="OA120" s="15"/>
      <c r="OB120" s="15"/>
      <c r="OC120" s="15"/>
      <c r="OD120" s="15"/>
      <c r="OE120" s="15"/>
      <c r="OF120" s="15"/>
      <c r="OG120" s="15"/>
      <c r="OH120" s="15"/>
      <c r="OI120" s="15"/>
      <c r="OJ120" s="15"/>
      <c r="OK120" s="15"/>
      <c r="OL120" s="15"/>
      <c r="OM120" s="15"/>
      <c r="ON120" s="15"/>
      <c r="OO120" s="15"/>
      <c r="OP120" s="15"/>
      <c r="OQ120" s="15"/>
      <c r="OR120" s="15"/>
      <c r="OS120" s="15"/>
      <c r="OT120" s="15"/>
      <c r="OU120" s="15"/>
      <c r="OV120" s="15"/>
      <c r="OW120" s="15"/>
      <c r="OX120" s="15"/>
      <c r="OY120" s="15"/>
      <c r="OZ120" s="15"/>
      <c r="PA120" s="15"/>
      <c r="PB120" s="15"/>
      <c r="PC120" s="15"/>
      <c r="PD120" s="15"/>
      <c r="PE120" s="15"/>
      <c r="PF120" s="15"/>
      <c r="PG120" s="15"/>
      <c r="PH120" s="15"/>
      <c r="PI120" s="15"/>
      <c r="PJ120" s="15"/>
      <c r="PK120" s="15"/>
      <c r="PL120" s="15"/>
      <c r="PM120" s="15"/>
      <c r="PN120" s="15"/>
      <c r="PO120" s="15"/>
      <c r="PP120" s="15"/>
      <c r="PQ120" s="15"/>
      <c r="PR120" s="15"/>
      <c r="PS120" s="15"/>
      <c r="PT120" s="15"/>
      <c r="PU120" s="15"/>
      <c r="PV120" s="15"/>
      <c r="PW120" s="15"/>
      <c r="PX120" s="15"/>
      <c r="PY120" s="15"/>
      <c r="PZ120" s="15"/>
      <c r="QA120" s="15"/>
      <c r="QB120" s="15"/>
      <c r="QC120" s="15"/>
      <c r="QD120" s="15"/>
      <c r="QE120" s="15"/>
      <c r="QF120" s="15"/>
      <c r="QG120" s="15"/>
      <c r="QH120" s="15"/>
      <c r="QI120" s="15"/>
      <c r="QJ120" s="15"/>
      <c r="QK120" s="15"/>
      <c r="QL120" s="15"/>
      <c r="QM120" s="15"/>
      <c r="QN120" s="15"/>
      <c r="QO120" s="15"/>
      <c r="QP120" s="15"/>
      <c r="QQ120" s="15"/>
      <c r="QR120" s="15"/>
      <c r="QS120" s="15"/>
      <c r="QT120" s="15"/>
      <c r="QU120" s="15"/>
      <c r="QV120" s="15"/>
      <c r="QW120" s="15"/>
      <c r="QX120" s="15"/>
      <c r="QY120" s="15"/>
      <c r="QZ120" s="15"/>
      <c r="RA120" s="15"/>
      <c r="RB120" s="15"/>
      <c r="RC120" s="15"/>
      <c r="RD120" s="15"/>
      <c r="RE120" s="15"/>
      <c r="RF120" s="15"/>
      <c r="RG120" s="15"/>
      <c r="RH120" s="15"/>
      <c r="RI120" s="15"/>
      <c r="RJ120" s="15"/>
      <c r="RK120" s="15"/>
      <c r="RL120" s="15"/>
      <c r="RM120" s="15"/>
      <c r="RN120" s="15"/>
      <c r="RO120" s="15"/>
      <c r="RP120" s="15"/>
      <c r="RQ120" s="15"/>
      <c r="RR120" s="15"/>
      <c r="RS120" s="15"/>
      <c r="RT120" s="15"/>
      <c r="RU120" s="15"/>
      <c r="RV120" s="15"/>
      <c r="RW120" s="15"/>
      <c r="RX120" s="15"/>
      <c r="RY120" s="15"/>
      <c r="RZ120" s="15"/>
      <c r="SA120" s="15"/>
      <c r="SB120" s="15"/>
      <c r="SC120" s="15"/>
      <c r="SD120" s="15"/>
      <c r="SE120" s="15"/>
      <c r="SF120" s="15"/>
      <c r="SG120" s="15"/>
      <c r="SH120" s="15"/>
      <c r="SI120" s="15"/>
      <c r="SJ120" s="15"/>
      <c r="SK120" s="15"/>
      <c r="SL120" s="15"/>
      <c r="SM120" s="15"/>
      <c r="SN120" s="15"/>
      <c r="SO120" s="15"/>
      <c r="SP120" s="15"/>
      <c r="SQ120" s="15"/>
      <c r="SR120" s="15"/>
      <c r="SS120" s="15"/>
      <c r="ST120" s="15"/>
      <c r="SU120" s="15"/>
      <c r="SV120" s="15"/>
      <c r="SW120" s="15"/>
      <c r="SX120" s="15"/>
      <c r="SY120" s="15"/>
      <c r="SZ120" s="15"/>
      <c r="TA120" s="15"/>
      <c r="TB120" s="15"/>
      <c r="TC120" s="15"/>
      <c r="TD120" s="15"/>
      <c r="TE120" s="15"/>
      <c r="TF120" s="15"/>
      <c r="TG120" s="15"/>
      <c r="TH120" s="15"/>
      <c r="TI120" s="15"/>
      <c r="TJ120" s="15"/>
      <c r="TK120" s="15"/>
      <c r="TL120" s="15"/>
      <c r="TM120" s="15"/>
      <c r="TN120" s="15"/>
      <c r="TO120" s="15"/>
      <c r="TP120" s="15"/>
      <c r="TQ120" s="15"/>
      <c r="TR120" s="15"/>
      <c r="TS120" s="15"/>
      <c r="TT120" s="15"/>
      <c r="TU120" s="15"/>
      <c r="TV120" s="15"/>
      <c r="TW120" s="15"/>
      <c r="TX120" s="15"/>
      <c r="TY120" s="15"/>
      <c r="TZ120" s="15"/>
      <c r="UA120" s="15"/>
      <c r="UB120" s="15"/>
      <c r="UC120" s="15"/>
      <c r="UD120" s="15"/>
      <c r="UE120" s="15"/>
      <c r="UF120" s="15"/>
      <c r="UG120" s="15"/>
      <c r="UH120" s="15"/>
      <c r="UI120" s="15"/>
      <c r="UJ120" s="15"/>
      <c r="UK120" s="15"/>
      <c r="UL120" s="15"/>
      <c r="UM120" s="15"/>
      <c r="UN120" s="15"/>
      <c r="UO120" s="15"/>
      <c r="UP120" s="15"/>
      <c r="UQ120" s="15"/>
      <c r="UR120" s="15"/>
      <c r="US120" s="15"/>
      <c r="UT120" s="15"/>
      <c r="UU120" s="15"/>
      <c r="UV120" s="15"/>
      <c r="UW120" s="15"/>
      <c r="UX120" s="15"/>
      <c r="UY120" s="15"/>
      <c r="UZ120" s="15"/>
      <c r="VA120" s="15"/>
      <c r="VB120" s="15"/>
      <c r="VC120" s="15"/>
      <c r="VD120" s="15"/>
      <c r="VE120" s="15"/>
      <c r="VF120" s="15"/>
      <c r="VG120" s="15"/>
      <c r="VH120" s="15"/>
      <c r="VI120" s="15"/>
      <c r="VJ120" s="15"/>
      <c r="VK120" s="15"/>
      <c r="VL120" s="15"/>
      <c r="VM120" s="15"/>
      <c r="VN120" s="15"/>
      <c r="VO120" s="15"/>
      <c r="VP120" s="15"/>
      <c r="VQ120" s="15"/>
      <c r="VR120" s="15"/>
      <c r="VS120" s="15"/>
      <c r="VT120" s="15"/>
      <c r="VU120" s="15"/>
      <c r="VV120" s="15"/>
      <c r="VW120" s="15"/>
      <c r="VX120" s="15"/>
      <c r="VY120" s="15"/>
      <c r="VZ120" s="15"/>
      <c r="WA120" s="15"/>
      <c r="WB120" s="15"/>
      <c r="WC120" s="15"/>
      <c r="WD120" s="15"/>
      <c r="WE120" s="15"/>
      <c r="WF120" s="15"/>
      <c r="WG120" s="15"/>
      <c r="WH120" s="15"/>
      <c r="WI120" s="15"/>
      <c r="WJ120" s="15"/>
      <c r="WK120" s="15"/>
      <c r="WL120" s="15"/>
      <c r="WM120" s="15"/>
      <c r="WN120" s="15"/>
      <c r="WO120" s="15"/>
      <c r="WP120" s="15"/>
      <c r="WQ120" s="15"/>
      <c r="WR120" s="15"/>
      <c r="WS120" s="15"/>
    </row>
    <row r="121" spans="1:617" s="24" customFormat="1" ht="15" customHeight="1">
      <c r="A121" s="8">
        <v>1685</v>
      </c>
      <c r="B121" s="78"/>
      <c r="C121" s="78"/>
      <c r="D121" s="78"/>
      <c r="E121" s="78"/>
      <c r="F121" s="78"/>
      <c r="G121" s="170">
        <f t="shared" si="12"/>
        <v>0</v>
      </c>
      <c r="H121" s="161"/>
      <c r="I121" s="78"/>
      <c r="J121" s="78"/>
      <c r="K121" s="78"/>
      <c r="L121" s="170">
        <f t="shared" si="13"/>
        <v>0</v>
      </c>
      <c r="M121" s="170">
        <f t="shared" si="14"/>
        <v>0</v>
      </c>
      <c r="N121" s="170">
        <f t="shared" si="15"/>
        <v>0</v>
      </c>
      <c r="O121" s="79"/>
      <c r="P121" s="93" t="s">
        <v>25</v>
      </c>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5"/>
      <c r="VB121" s="15"/>
      <c r="VC121" s="15"/>
      <c r="VD121" s="15"/>
      <c r="VE121" s="15"/>
      <c r="VF121" s="15"/>
      <c r="VG121" s="15"/>
      <c r="VH121" s="15"/>
      <c r="VI121" s="15"/>
      <c r="VJ121" s="15"/>
      <c r="VK121" s="15"/>
      <c r="VL121" s="15"/>
      <c r="VM121" s="15"/>
      <c r="VN121" s="15"/>
      <c r="VO121" s="15"/>
      <c r="VP121" s="15"/>
      <c r="VQ121" s="15"/>
      <c r="VR121" s="15"/>
      <c r="VS121" s="15"/>
      <c r="VT121" s="15"/>
      <c r="VU121" s="15"/>
      <c r="VV121" s="15"/>
      <c r="VW121" s="15"/>
      <c r="VX121" s="15"/>
      <c r="VY121" s="15"/>
      <c r="VZ121" s="15"/>
      <c r="WA121" s="15"/>
      <c r="WB121" s="15"/>
      <c r="WC121" s="15"/>
      <c r="WD121" s="15"/>
      <c r="WE121" s="15"/>
      <c r="WF121" s="15"/>
      <c r="WG121" s="15"/>
      <c r="WH121" s="15"/>
      <c r="WI121" s="15"/>
      <c r="WJ121" s="15"/>
      <c r="WK121" s="15"/>
      <c r="WL121" s="15"/>
      <c r="WM121" s="15"/>
      <c r="WN121" s="15"/>
      <c r="WO121" s="15"/>
      <c r="WP121" s="15"/>
      <c r="WQ121" s="15"/>
      <c r="WR121" s="15"/>
      <c r="WS121" s="15"/>
    </row>
    <row r="122" spans="1:617" ht="15" customHeight="1">
      <c r="A122" s="8">
        <v>1685</v>
      </c>
      <c r="B122" s="74"/>
      <c r="C122" s="74"/>
      <c r="D122" s="74"/>
      <c r="E122" s="74"/>
      <c r="F122" s="74"/>
      <c r="G122" s="170">
        <f t="shared" si="12"/>
        <v>0</v>
      </c>
      <c r="H122" s="159"/>
      <c r="I122" s="74"/>
      <c r="J122" s="74"/>
      <c r="K122" s="74"/>
      <c r="L122" s="170">
        <f t="shared" si="13"/>
        <v>0</v>
      </c>
      <c r="M122" s="170">
        <f t="shared" si="14"/>
        <v>0</v>
      </c>
      <c r="N122" s="170">
        <f t="shared" si="15"/>
        <v>0</v>
      </c>
      <c r="O122" s="75"/>
      <c r="P122" s="111" t="s">
        <v>26</v>
      </c>
    </row>
    <row r="123" spans="1:617" ht="15" customHeight="1">
      <c r="A123" s="8">
        <v>1685</v>
      </c>
      <c r="B123" s="74"/>
      <c r="C123" s="74"/>
      <c r="D123" s="74"/>
      <c r="E123" s="74"/>
      <c r="F123" s="74"/>
      <c r="G123" s="170">
        <f t="shared" si="12"/>
        <v>0</v>
      </c>
      <c r="H123" s="159"/>
      <c r="I123" s="74"/>
      <c r="J123" s="74"/>
      <c r="K123" s="74"/>
      <c r="L123" s="170">
        <f t="shared" si="13"/>
        <v>0</v>
      </c>
      <c r="M123" s="170">
        <f t="shared" si="14"/>
        <v>0</v>
      </c>
      <c r="N123" s="170">
        <f t="shared" si="15"/>
        <v>0</v>
      </c>
      <c r="O123" s="75"/>
      <c r="P123" s="112" t="s">
        <v>27</v>
      </c>
    </row>
    <row r="124" spans="1:617" ht="15" customHeight="1">
      <c r="A124" s="8">
        <v>1685</v>
      </c>
      <c r="B124" s="74"/>
      <c r="C124" s="74"/>
      <c r="D124" s="74"/>
      <c r="E124" s="74"/>
      <c r="F124" s="74"/>
      <c r="G124" s="170">
        <f t="shared" si="12"/>
        <v>0</v>
      </c>
      <c r="H124" s="159"/>
      <c r="I124" s="74"/>
      <c r="J124" s="74"/>
      <c r="K124" s="74"/>
      <c r="L124" s="170">
        <f t="shared" si="13"/>
        <v>0</v>
      </c>
      <c r="M124" s="170">
        <f t="shared" si="14"/>
        <v>0</v>
      </c>
      <c r="N124" s="170">
        <f t="shared" si="15"/>
        <v>0</v>
      </c>
      <c r="O124" s="75"/>
      <c r="P124" s="111" t="s">
        <v>28</v>
      </c>
    </row>
    <row r="125" spans="1:617" ht="15" customHeight="1">
      <c r="A125" s="8">
        <v>1685</v>
      </c>
      <c r="B125" s="74"/>
      <c r="C125" s="74"/>
      <c r="D125" s="74"/>
      <c r="E125" s="74"/>
      <c r="F125" s="74"/>
      <c r="G125" s="170">
        <f t="shared" si="12"/>
        <v>0</v>
      </c>
      <c r="H125" s="159"/>
      <c r="I125" s="74"/>
      <c r="J125" s="74"/>
      <c r="K125" s="74"/>
      <c r="L125" s="170">
        <f t="shared" si="13"/>
        <v>0</v>
      </c>
      <c r="M125" s="170">
        <f t="shared" si="14"/>
        <v>0</v>
      </c>
      <c r="N125" s="170">
        <f t="shared" si="15"/>
        <v>0</v>
      </c>
      <c r="O125" s="75"/>
      <c r="P125" s="93" t="s">
        <v>29</v>
      </c>
    </row>
    <row r="126" spans="1:617" ht="15" customHeight="1">
      <c r="A126" s="8">
        <v>1685</v>
      </c>
      <c r="B126" s="74"/>
      <c r="C126" s="74"/>
      <c r="D126" s="74"/>
      <c r="E126" s="74"/>
      <c r="F126" s="74"/>
      <c r="G126" s="170">
        <f t="shared" si="12"/>
        <v>0</v>
      </c>
      <c r="H126" s="159"/>
      <c r="I126" s="74"/>
      <c r="J126" s="74"/>
      <c r="K126" s="74"/>
      <c r="L126" s="170">
        <f t="shared" si="13"/>
        <v>0</v>
      </c>
      <c r="M126" s="170">
        <f t="shared" si="14"/>
        <v>0</v>
      </c>
      <c r="N126" s="170">
        <f t="shared" si="15"/>
        <v>0</v>
      </c>
      <c r="O126" s="75"/>
      <c r="P126" s="93" t="s">
        <v>30</v>
      </c>
    </row>
    <row r="127" spans="1:617" ht="15" customHeight="1">
      <c r="A127" s="8">
        <v>1685</v>
      </c>
      <c r="B127" s="74"/>
      <c r="C127" s="74"/>
      <c r="D127" s="74"/>
      <c r="E127" s="74"/>
      <c r="F127" s="74"/>
      <c r="G127" s="170">
        <f t="shared" si="12"/>
        <v>0</v>
      </c>
      <c r="H127" s="159"/>
      <c r="I127" s="74"/>
      <c r="J127" s="74"/>
      <c r="K127" s="74"/>
      <c r="L127" s="170">
        <f t="shared" si="13"/>
        <v>0</v>
      </c>
      <c r="M127" s="170">
        <f t="shared" si="14"/>
        <v>0</v>
      </c>
      <c r="N127" s="170">
        <f t="shared" si="15"/>
        <v>0</v>
      </c>
      <c r="O127" s="75"/>
      <c r="P127" s="93" t="s">
        <v>31</v>
      </c>
    </row>
    <row r="128" spans="1:617" ht="15" customHeight="1">
      <c r="A128" s="8">
        <v>1685</v>
      </c>
      <c r="B128" s="80"/>
      <c r="C128" s="80"/>
      <c r="D128" s="80"/>
      <c r="E128" s="80"/>
      <c r="F128" s="158"/>
      <c r="G128" s="170">
        <f t="shared" si="12"/>
        <v>0</v>
      </c>
      <c r="H128" s="162"/>
      <c r="I128" s="80"/>
      <c r="J128" s="80"/>
      <c r="K128" s="80"/>
      <c r="L128" s="170">
        <f t="shared" si="13"/>
        <v>0</v>
      </c>
      <c r="M128" s="170">
        <f t="shared" si="14"/>
        <v>0</v>
      </c>
      <c r="N128" s="170">
        <f t="shared" si="15"/>
        <v>0</v>
      </c>
      <c r="O128" s="75"/>
      <c r="P128" s="93" t="s">
        <v>32</v>
      </c>
    </row>
    <row r="129" spans="1:617" ht="15" customHeight="1">
      <c r="A129" s="22">
        <v>1685</v>
      </c>
      <c r="B129" s="80"/>
      <c r="C129" s="80"/>
      <c r="D129" s="80"/>
      <c r="E129" s="80"/>
      <c r="F129" s="158"/>
      <c r="G129" s="170">
        <f t="shared" si="12"/>
        <v>0</v>
      </c>
      <c r="H129" s="162"/>
      <c r="I129" s="80"/>
      <c r="J129" s="80"/>
      <c r="K129" s="80"/>
      <c r="L129" s="170">
        <f t="shared" si="13"/>
        <v>0</v>
      </c>
      <c r="M129" s="170">
        <f t="shared" si="14"/>
        <v>0</v>
      </c>
      <c r="N129" s="170">
        <f t="shared" si="15"/>
        <v>0</v>
      </c>
      <c r="O129" s="75"/>
      <c r="P129" s="93" t="s">
        <v>33</v>
      </c>
    </row>
    <row r="130" spans="1:617" s="23" customFormat="1" ht="15" customHeight="1">
      <c r="A130" s="9">
        <v>1685</v>
      </c>
      <c r="B130" s="76"/>
      <c r="C130" s="76"/>
      <c r="D130" s="76"/>
      <c r="E130" s="76"/>
      <c r="F130" s="76"/>
      <c r="G130" s="170">
        <f t="shared" si="12"/>
        <v>0</v>
      </c>
      <c r="H130" s="160"/>
      <c r="I130" s="76"/>
      <c r="J130" s="76"/>
      <c r="K130" s="76"/>
      <c r="L130" s="170">
        <f t="shared" si="13"/>
        <v>0</v>
      </c>
      <c r="M130" s="170">
        <f t="shared" si="14"/>
        <v>0</v>
      </c>
      <c r="N130" s="170">
        <f t="shared" si="15"/>
        <v>0</v>
      </c>
      <c r="O130" s="77"/>
      <c r="P130" s="94" t="s">
        <v>34</v>
      </c>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c r="FM130" s="15"/>
      <c r="FN130" s="15"/>
      <c r="FO130" s="15"/>
      <c r="FP130" s="15"/>
      <c r="FQ130" s="15"/>
      <c r="FR130" s="15"/>
      <c r="FS130" s="15"/>
      <c r="FT130" s="15"/>
      <c r="FU130" s="15"/>
      <c r="FV130" s="15"/>
      <c r="FW130" s="15"/>
      <c r="FX130" s="15"/>
      <c r="FY130" s="15"/>
      <c r="FZ130" s="15"/>
      <c r="GA130" s="15"/>
      <c r="GB130" s="15"/>
      <c r="GC130" s="15"/>
      <c r="GD130" s="15"/>
      <c r="GE130" s="15"/>
      <c r="GF130" s="15"/>
      <c r="GG130" s="15"/>
      <c r="GH130" s="15"/>
      <c r="GI130" s="15"/>
      <c r="GJ130" s="15"/>
      <c r="GK130" s="15"/>
      <c r="GL130" s="15"/>
      <c r="GM130" s="15"/>
      <c r="GN130" s="15"/>
      <c r="GO130" s="15"/>
      <c r="GP130" s="15"/>
      <c r="GQ130" s="15"/>
      <c r="GR130" s="15"/>
      <c r="GS130" s="15"/>
      <c r="GT130" s="15"/>
      <c r="GU130" s="15"/>
      <c r="GV130" s="15"/>
      <c r="GW130" s="15"/>
      <c r="GX130" s="15"/>
      <c r="GY130" s="15"/>
      <c r="GZ130" s="15"/>
      <c r="HA130" s="15"/>
      <c r="HB130" s="15"/>
      <c r="HC130" s="15"/>
      <c r="HD130" s="15"/>
      <c r="HE130" s="15"/>
      <c r="HF130" s="15"/>
      <c r="HG130" s="15"/>
      <c r="HH130" s="15"/>
      <c r="HI130" s="15"/>
      <c r="HJ130" s="15"/>
      <c r="HK130" s="15"/>
      <c r="HL130" s="15"/>
      <c r="HM130" s="15"/>
      <c r="HN130" s="15"/>
      <c r="HO130" s="15"/>
      <c r="HP130" s="15"/>
      <c r="HQ130" s="15"/>
      <c r="HR130" s="15"/>
      <c r="HS130" s="15"/>
      <c r="HT130" s="15"/>
      <c r="HU130" s="15"/>
      <c r="HV130" s="15"/>
      <c r="HW130" s="15"/>
      <c r="HX130" s="15"/>
      <c r="HY130" s="15"/>
      <c r="HZ130" s="15"/>
      <c r="IA130" s="15"/>
      <c r="IB130" s="15"/>
      <c r="IC130" s="15"/>
      <c r="ID130" s="15"/>
      <c r="IE130" s="15"/>
      <c r="IF130" s="15"/>
      <c r="IG130" s="15"/>
      <c r="IH130" s="15"/>
      <c r="II130" s="15"/>
      <c r="IJ130" s="15"/>
      <c r="IK130" s="15"/>
      <c r="IL130" s="15"/>
      <c r="IM130" s="15"/>
      <c r="IN130" s="15"/>
      <c r="IO130" s="15"/>
      <c r="IP130" s="15"/>
      <c r="IQ130" s="15"/>
      <c r="IR130" s="15"/>
      <c r="IS130" s="15"/>
      <c r="IT130" s="15"/>
      <c r="IU130" s="15"/>
      <c r="IV130" s="15"/>
      <c r="IW130" s="15"/>
      <c r="IX130" s="15"/>
      <c r="IY130" s="15"/>
      <c r="IZ130" s="15"/>
      <c r="JA130" s="15"/>
      <c r="JB130" s="15"/>
      <c r="JC130" s="15"/>
      <c r="JD130" s="15"/>
      <c r="JE130" s="15"/>
      <c r="JF130" s="15"/>
      <c r="JG130" s="15"/>
      <c r="JH130" s="15"/>
      <c r="JI130" s="15"/>
      <c r="JJ130" s="15"/>
      <c r="JK130" s="15"/>
      <c r="JL130" s="15"/>
      <c r="JM130" s="15"/>
      <c r="JN130" s="15"/>
      <c r="JO130" s="15"/>
      <c r="JP130" s="15"/>
      <c r="JQ130" s="15"/>
      <c r="JR130" s="15"/>
      <c r="JS130" s="15"/>
      <c r="JT130" s="15"/>
      <c r="JU130" s="15"/>
      <c r="JV130" s="15"/>
      <c r="JW130" s="15"/>
      <c r="JX130" s="15"/>
      <c r="JY130" s="15"/>
      <c r="JZ130" s="15"/>
      <c r="KA130" s="15"/>
      <c r="KB130" s="15"/>
      <c r="KC130" s="15"/>
      <c r="KD130" s="15"/>
      <c r="KE130" s="15"/>
      <c r="KF130" s="15"/>
      <c r="KG130" s="15"/>
      <c r="KH130" s="15"/>
      <c r="KI130" s="15"/>
      <c r="KJ130" s="15"/>
      <c r="KK130" s="15"/>
      <c r="KL130" s="15"/>
      <c r="KM130" s="15"/>
      <c r="KN130" s="15"/>
      <c r="KO130" s="15"/>
      <c r="KP130" s="15"/>
      <c r="KQ130" s="15"/>
      <c r="KR130" s="15"/>
      <c r="KS130" s="15"/>
      <c r="KT130" s="15"/>
      <c r="KU130" s="15"/>
      <c r="KV130" s="15"/>
      <c r="KW130" s="15"/>
      <c r="KX130" s="15"/>
      <c r="KY130" s="15"/>
      <c r="KZ130" s="15"/>
      <c r="LA130" s="15"/>
      <c r="LB130" s="15"/>
      <c r="LC130" s="15"/>
      <c r="LD130" s="15"/>
      <c r="LE130" s="15"/>
      <c r="LF130" s="15"/>
      <c r="LG130" s="15"/>
      <c r="LH130" s="15"/>
      <c r="LI130" s="15"/>
      <c r="LJ130" s="15"/>
      <c r="LK130" s="15"/>
      <c r="LL130" s="15"/>
      <c r="LM130" s="15"/>
      <c r="LN130" s="15"/>
      <c r="LO130" s="15"/>
      <c r="LP130" s="15"/>
      <c r="LQ130" s="15"/>
      <c r="LR130" s="15"/>
      <c r="LS130" s="15"/>
      <c r="LT130" s="15"/>
      <c r="LU130" s="15"/>
      <c r="LV130" s="15"/>
      <c r="LW130" s="15"/>
      <c r="LX130" s="15"/>
      <c r="LY130" s="15"/>
      <c r="LZ130" s="15"/>
      <c r="MA130" s="15"/>
      <c r="MB130" s="15"/>
      <c r="MC130" s="15"/>
      <c r="MD130" s="15"/>
      <c r="ME130" s="15"/>
      <c r="MF130" s="15"/>
      <c r="MG130" s="15"/>
      <c r="MH130" s="15"/>
      <c r="MI130" s="15"/>
      <c r="MJ130" s="15"/>
      <c r="MK130" s="15"/>
      <c r="ML130" s="15"/>
      <c r="MM130" s="15"/>
      <c r="MN130" s="15"/>
      <c r="MO130" s="15"/>
      <c r="MP130" s="15"/>
      <c r="MQ130" s="15"/>
      <c r="MR130" s="15"/>
      <c r="MS130" s="15"/>
      <c r="MT130" s="15"/>
      <c r="MU130" s="15"/>
      <c r="MV130" s="15"/>
      <c r="MW130" s="15"/>
      <c r="MX130" s="15"/>
      <c r="MY130" s="15"/>
      <c r="MZ130" s="15"/>
      <c r="NA130" s="15"/>
      <c r="NB130" s="15"/>
      <c r="NC130" s="15"/>
      <c r="ND130" s="15"/>
      <c r="NE130" s="15"/>
      <c r="NF130" s="15"/>
      <c r="NG130" s="15"/>
      <c r="NH130" s="15"/>
      <c r="NI130" s="15"/>
      <c r="NJ130" s="15"/>
      <c r="NK130" s="15"/>
      <c r="NL130" s="15"/>
      <c r="NM130" s="15"/>
      <c r="NN130" s="15"/>
      <c r="NO130" s="15"/>
      <c r="NP130" s="15"/>
      <c r="NQ130" s="15"/>
      <c r="NR130" s="15"/>
      <c r="NS130" s="15"/>
      <c r="NT130" s="15"/>
      <c r="NU130" s="15"/>
      <c r="NV130" s="15"/>
      <c r="NW130" s="15"/>
      <c r="NX130" s="15"/>
      <c r="NY130" s="15"/>
      <c r="NZ130" s="15"/>
      <c r="OA130" s="15"/>
      <c r="OB130" s="15"/>
      <c r="OC130" s="15"/>
      <c r="OD130" s="15"/>
      <c r="OE130" s="15"/>
      <c r="OF130" s="15"/>
      <c r="OG130" s="15"/>
      <c r="OH130" s="15"/>
      <c r="OI130" s="15"/>
      <c r="OJ130" s="15"/>
      <c r="OK130" s="15"/>
      <c r="OL130" s="15"/>
      <c r="OM130" s="15"/>
      <c r="ON130" s="15"/>
      <c r="OO130" s="15"/>
      <c r="OP130" s="15"/>
      <c r="OQ130" s="15"/>
      <c r="OR130" s="15"/>
      <c r="OS130" s="15"/>
      <c r="OT130" s="15"/>
      <c r="OU130" s="15"/>
      <c r="OV130" s="15"/>
      <c r="OW130" s="15"/>
      <c r="OX130" s="15"/>
      <c r="OY130" s="15"/>
      <c r="OZ130" s="15"/>
      <c r="PA130" s="15"/>
      <c r="PB130" s="15"/>
      <c r="PC130" s="15"/>
      <c r="PD130" s="15"/>
      <c r="PE130" s="15"/>
      <c r="PF130" s="15"/>
      <c r="PG130" s="15"/>
      <c r="PH130" s="15"/>
      <c r="PI130" s="15"/>
      <c r="PJ130" s="15"/>
      <c r="PK130" s="15"/>
      <c r="PL130" s="15"/>
      <c r="PM130" s="15"/>
      <c r="PN130" s="15"/>
      <c r="PO130" s="15"/>
      <c r="PP130" s="15"/>
      <c r="PQ130" s="15"/>
      <c r="PR130" s="15"/>
      <c r="PS130" s="15"/>
      <c r="PT130" s="15"/>
      <c r="PU130" s="15"/>
      <c r="PV130" s="15"/>
      <c r="PW130" s="15"/>
      <c r="PX130" s="15"/>
      <c r="PY130" s="15"/>
      <c r="PZ130" s="15"/>
      <c r="QA130" s="15"/>
      <c r="QB130" s="15"/>
      <c r="QC130" s="15"/>
      <c r="QD130" s="15"/>
      <c r="QE130" s="15"/>
      <c r="QF130" s="15"/>
      <c r="QG130" s="15"/>
      <c r="QH130" s="15"/>
      <c r="QI130" s="15"/>
      <c r="QJ130" s="15"/>
      <c r="QK130" s="15"/>
      <c r="QL130" s="15"/>
      <c r="QM130" s="15"/>
      <c r="QN130" s="15"/>
      <c r="QO130" s="15"/>
      <c r="QP130" s="15"/>
      <c r="QQ130" s="15"/>
      <c r="QR130" s="15"/>
      <c r="QS130" s="15"/>
      <c r="QT130" s="15"/>
      <c r="QU130" s="15"/>
      <c r="QV130" s="15"/>
      <c r="QW130" s="15"/>
      <c r="QX130" s="15"/>
      <c r="QY130" s="15"/>
      <c r="QZ130" s="15"/>
      <c r="RA130" s="15"/>
      <c r="RB130" s="15"/>
      <c r="RC130" s="15"/>
      <c r="RD130" s="15"/>
      <c r="RE130" s="15"/>
      <c r="RF130" s="15"/>
      <c r="RG130" s="15"/>
      <c r="RH130" s="15"/>
      <c r="RI130" s="15"/>
      <c r="RJ130" s="15"/>
      <c r="RK130" s="15"/>
      <c r="RL130" s="15"/>
      <c r="RM130" s="15"/>
      <c r="RN130" s="15"/>
      <c r="RO130" s="15"/>
      <c r="RP130" s="15"/>
      <c r="RQ130" s="15"/>
      <c r="RR130" s="15"/>
      <c r="RS130" s="15"/>
      <c r="RT130" s="15"/>
      <c r="RU130" s="15"/>
      <c r="RV130" s="15"/>
      <c r="RW130" s="15"/>
      <c r="RX130" s="15"/>
      <c r="RY130" s="15"/>
      <c r="RZ130" s="15"/>
      <c r="SA130" s="15"/>
      <c r="SB130" s="15"/>
      <c r="SC130" s="15"/>
      <c r="SD130" s="15"/>
      <c r="SE130" s="15"/>
      <c r="SF130" s="15"/>
      <c r="SG130" s="15"/>
      <c r="SH130" s="15"/>
      <c r="SI130" s="15"/>
      <c r="SJ130" s="15"/>
      <c r="SK130" s="15"/>
      <c r="SL130" s="15"/>
      <c r="SM130" s="15"/>
      <c r="SN130" s="15"/>
      <c r="SO130" s="15"/>
      <c r="SP130" s="15"/>
      <c r="SQ130" s="15"/>
      <c r="SR130" s="15"/>
      <c r="SS130" s="15"/>
      <c r="ST130" s="15"/>
      <c r="SU130" s="15"/>
      <c r="SV130" s="15"/>
      <c r="SW130" s="15"/>
      <c r="SX130" s="15"/>
      <c r="SY130" s="15"/>
      <c r="SZ130" s="15"/>
      <c r="TA130" s="15"/>
      <c r="TB130" s="15"/>
      <c r="TC130" s="15"/>
      <c r="TD130" s="15"/>
      <c r="TE130" s="15"/>
      <c r="TF130" s="15"/>
      <c r="TG130" s="15"/>
      <c r="TH130" s="15"/>
      <c r="TI130" s="15"/>
      <c r="TJ130" s="15"/>
      <c r="TK130" s="15"/>
      <c r="TL130" s="15"/>
      <c r="TM130" s="15"/>
      <c r="TN130" s="15"/>
      <c r="TO130" s="15"/>
      <c r="TP130" s="15"/>
      <c r="TQ130" s="15"/>
      <c r="TR130" s="15"/>
      <c r="TS130" s="15"/>
      <c r="TT130" s="15"/>
      <c r="TU130" s="15"/>
      <c r="TV130" s="15"/>
      <c r="TW130" s="15"/>
      <c r="TX130" s="15"/>
      <c r="TY130" s="15"/>
      <c r="TZ130" s="15"/>
      <c r="UA130" s="15"/>
      <c r="UB130" s="15"/>
      <c r="UC130" s="15"/>
      <c r="UD130" s="15"/>
      <c r="UE130" s="15"/>
      <c r="UF130" s="15"/>
      <c r="UG130" s="15"/>
      <c r="UH130" s="15"/>
      <c r="UI130" s="15"/>
      <c r="UJ130" s="15"/>
      <c r="UK130" s="15"/>
      <c r="UL130" s="15"/>
      <c r="UM130" s="15"/>
      <c r="UN130" s="15"/>
      <c r="UO130" s="15"/>
      <c r="UP130" s="15"/>
      <c r="UQ130" s="15"/>
      <c r="UR130" s="15"/>
      <c r="US130" s="15"/>
      <c r="UT130" s="15"/>
      <c r="UU130" s="15"/>
      <c r="UV130" s="15"/>
      <c r="UW130" s="15"/>
      <c r="UX130" s="15"/>
      <c r="UY130" s="15"/>
      <c r="UZ130" s="15"/>
      <c r="VA130" s="15"/>
      <c r="VB130" s="15"/>
      <c r="VC130" s="15"/>
      <c r="VD130" s="15"/>
      <c r="VE130" s="15"/>
      <c r="VF130" s="15"/>
      <c r="VG130" s="15"/>
      <c r="VH130" s="15"/>
      <c r="VI130" s="15"/>
      <c r="VJ130" s="15"/>
      <c r="VK130" s="15"/>
      <c r="VL130" s="15"/>
      <c r="VM130" s="15"/>
      <c r="VN130" s="15"/>
      <c r="VO130" s="15"/>
      <c r="VP130" s="15"/>
      <c r="VQ130" s="15"/>
      <c r="VR130" s="15"/>
      <c r="VS130" s="15"/>
      <c r="VT130" s="15"/>
      <c r="VU130" s="15"/>
      <c r="VV130" s="15"/>
      <c r="VW130" s="15"/>
      <c r="VX130" s="15"/>
      <c r="VY130" s="15"/>
      <c r="VZ130" s="15"/>
      <c r="WA130" s="15"/>
      <c r="WB130" s="15"/>
      <c r="WC130" s="15"/>
      <c r="WD130" s="15"/>
      <c r="WE130" s="15"/>
      <c r="WF130" s="15"/>
      <c r="WG130" s="15"/>
      <c r="WH130" s="15"/>
      <c r="WI130" s="15"/>
      <c r="WJ130" s="15"/>
      <c r="WK130" s="15"/>
      <c r="WL130" s="15"/>
      <c r="WM130" s="15"/>
      <c r="WN130" s="15"/>
      <c r="WO130" s="15"/>
      <c r="WP130" s="15"/>
      <c r="WQ130" s="15"/>
      <c r="WR130" s="15"/>
      <c r="WS130" s="15"/>
    </row>
    <row r="131" spans="1:617" ht="15" customHeight="1">
      <c r="A131" s="8">
        <v>1686</v>
      </c>
      <c r="B131" s="74"/>
      <c r="C131" s="74"/>
      <c r="D131" s="74"/>
      <c r="E131" s="74"/>
      <c r="F131" s="74"/>
      <c r="G131" s="170">
        <f t="shared" si="12"/>
        <v>0</v>
      </c>
      <c r="H131" s="159"/>
      <c r="I131" s="74"/>
      <c r="J131" s="74"/>
      <c r="K131" s="74"/>
      <c r="L131" s="170">
        <f t="shared" si="13"/>
        <v>0</v>
      </c>
      <c r="M131" s="170">
        <f t="shared" si="14"/>
        <v>0</v>
      </c>
      <c r="N131" s="170">
        <f t="shared" si="15"/>
        <v>0</v>
      </c>
      <c r="O131" s="75"/>
      <c r="P131" s="93" t="s">
        <v>25</v>
      </c>
    </row>
    <row r="132" spans="1:617" ht="15" customHeight="1">
      <c r="A132" s="8">
        <v>1686</v>
      </c>
      <c r="B132" s="74"/>
      <c r="C132" s="74"/>
      <c r="D132" s="74"/>
      <c r="E132" s="74"/>
      <c r="F132" s="74"/>
      <c r="G132" s="170">
        <f t="shared" si="12"/>
        <v>0</v>
      </c>
      <c r="H132" s="159"/>
      <c r="I132" s="74"/>
      <c r="J132" s="74"/>
      <c r="K132" s="74"/>
      <c r="L132" s="170">
        <f t="shared" si="13"/>
        <v>0</v>
      </c>
      <c r="M132" s="170">
        <f t="shared" si="14"/>
        <v>0</v>
      </c>
      <c r="N132" s="170">
        <f t="shared" si="15"/>
        <v>0</v>
      </c>
      <c r="O132" s="75"/>
      <c r="P132" s="111" t="s">
        <v>26</v>
      </c>
    </row>
    <row r="133" spans="1:617" ht="15" customHeight="1">
      <c r="A133" s="8">
        <v>1686</v>
      </c>
      <c r="B133" s="74"/>
      <c r="C133" s="74"/>
      <c r="D133" s="74"/>
      <c r="E133" s="74"/>
      <c r="F133" s="74"/>
      <c r="G133" s="170">
        <f t="shared" si="12"/>
        <v>0</v>
      </c>
      <c r="H133" s="159"/>
      <c r="I133" s="74"/>
      <c r="J133" s="74"/>
      <c r="K133" s="74"/>
      <c r="L133" s="170">
        <f t="shared" si="13"/>
        <v>0</v>
      </c>
      <c r="M133" s="170">
        <f t="shared" si="14"/>
        <v>0</v>
      </c>
      <c r="N133" s="170">
        <f t="shared" si="15"/>
        <v>0</v>
      </c>
      <c r="O133" s="75"/>
      <c r="P133" s="112" t="s">
        <v>27</v>
      </c>
    </row>
    <row r="134" spans="1:617" ht="15" customHeight="1">
      <c r="A134" s="8">
        <v>1686</v>
      </c>
      <c r="B134" s="74"/>
      <c r="C134" s="74"/>
      <c r="D134" s="74"/>
      <c r="E134" s="74"/>
      <c r="F134" s="74"/>
      <c r="G134" s="170">
        <f t="shared" si="12"/>
        <v>0</v>
      </c>
      <c r="H134" s="159"/>
      <c r="I134" s="74"/>
      <c r="J134" s="74"/>
      <c r="K134" s="74"/>
      <c r="L134" s="170">
        <f t="shared" si="13"/>
        <v>0</v>
      </c>
      <c r="M134" s="170">
        <f t="shared" si="14"/>
        <v>0</v>
      </c>
      <c r="N134" s="170">
        <f t="shared" si="15"/>
        <v>0</v>
      </c>
      <c r="O134" s="75"/>
      <c r="P134" s="111" t="s">
        <v>28</v>
      </c>
    </row>
    <row r="135" spans="1:617" ht="15" customHeight="1">
      <c r="A135" s="8">
        <v>1686</v>
      </c>
      <c r="B135" s="74"/>
      <c r="C135" s="74"/>
      <c r="D135" s="74"/>
      <c r="E135" s="74"/>
      <c r="F135" s="74"/>
      <c r="G135" s="170">
        <f t="shared" si="12"/>
        <v>0</v>
      </c>
      <c r="H135" s="159"/>
      <c r="I135" s="74"/>
      <c r="J135" s="74"/>
      <c r="K135" s="74"/>
      <c r="L135" s="170">
        <f t="shared" si="13"/>
        <v>0</v>
      </c>
      <c r="M135" s="170">
        <f t="shared" si="14"/>
        <v>0</v>
      </c>
      <c r="N135" s="170">
        <f t="shared" si="15"/>
        <v>0</v>
      </c>
      <c r="O135" s="75"/>
      <c r="P135" s="93" t="s">
        <v>29</v>
      </c>
    </row>
    <row r="136" spans="1:617" ht="15" customHeight="1">
      <c r="A136" s="8">
        <v>1686</v>
      </c>
      <c r="B136" s="74"/>
      <c r="C136" s="74"/>
      <c r="D136" s="74"/>
      <c r="E136" s="74"/>
      <c r="F136" s="74"/>
      <c r="G136" s="170">
        <f t="shared" si="12"/>
        <v>0</v>
      </c>
      <c r="H136" s="159"/>
      <c r="I136" s="74"/>
      <c r="J136" s="74"/>
      <c r="K136" s="74"/>
      <c r="L136" s="170">
        <f t="shared" si="13"/>
        <v>0</v>
      </c>
      <c r="M136" s="170">
        <f t="shared" si="14"/>
        <v>0</v>
      </c>
      <c r="N136" s="170">
        <f t="shared" si="15"/>
        <v>0</v>
      </c>
      <c r="O136" s="75"/>
      <c r="P136" s="93" t="s">
        <v>30</v>
      </c>
    </row>
    <row r="137" spans="1:617" ht="15" customHeight="1">
      <c r="A137" s="8">
        <v>1686</v>
      </c>
      <c r="B137" s="74"/>
      <c r="C137" s="74"/>
      <c r="D137" s="74"/>
      <c r="E137" s="74"/>
      <c r="F137" s="74"/>
      <c r="G137" s="170">
        <f t="shared" si="12"/>
        <v>0</v>
      </c>
      <c r="H137" s="159"/>
      <c r="I137" s="74"/>
      <c r="J137" s="74"/>
      <c r="K137" s="74"/>
      <c r="L137" s="170">
        <f t="shared" si="13"/>
        <v>0</v>
      </c>
      <c r="M137" s="170">
        <f t="shared" si="14"/>
        <v>0</v>
      </c>
      <c r="N137" s="170">
        <f t="shared" si="15"/>
        <v>0</v>
      </c>
      <c r="O137" s="75"/>
      <c r="P137" s="93" t="s">
        <v>31</v>
      </c>
    </row>
    <row r="138" spans="1:617" ht="15" customHeight="1">
      <c r="A138" s="8">
        <v>1686</v>
      </c>
      <c r="B138" s="74"/>
      <c r="C138" s="74"/>
      <c r="D138" s="74"/>
      <c r="E138" s="74"/>
      <c r="F138" s="74"/>
      <c r="G138" s="170">
        <f t="shared" si="12"/>
        <v>0</v>
      </c>
      <c r="H138" s="159"/>
      <c r="I138" s="75"/>
      <c r="J138" s="74"/>
      <c r="K138" s="74"/>
      <c r="L138" s="170">
        <f t="shared" si="13"/>
        <v>0</v>
      </c>
      <c r="M138" s="170">
        <f t="shared" si="14"/>
        <v>0</v>
      </c>
      <c r="N138" s="170">
        <f t="shared" si="15"/>
        <v>0</v>
      </c>
      <c r="O138" s="75"/>
      <c r="P138" s="93" t="s">
        <v>32</v>
      </c>
    </row>
    <row r="139" spans="1:617">
      <c r="A139" s="22">
        <v>1686</v>
      </c>
      <c r="B139" s="74"/>
      <c r="C139" s="74"/>
      <c r="D139" s="74"/>
      <c r="E139" s="74"/>
      <c r="F139" s="74"/>
      <c r="G139" s="170">
        <f t="shared" ref="G139:G170" si="16">D139+E139-F139</f>
        <v>0</v>
      </c>
      <c r="H139" s="159"/>
      <c r="I139" s="75"/>
      <c r="J139" s="74"/>
      <c r="K139" s="74"/>
      <c r="L139" s="170">
        <f t="shared" ref="L139:L170" si="17">H139+J139</f>
        <v>0</v>
      </c>
      <c r="M139" s="170">
        <f t="shared" ref="M139:M170" si="18">I139+K139</f>
        <v>0</v>
      </c>
      <c r="N139" s="170">
        <f t="shared" ref="N139:N170" si="19">G139-L139-M139</f>
        <v>0</v>
      </c>
      <c r="O139" s="75"/>
      <c r="P139" s="93" t="s">
        <v>33</v>
      </c>
    </row>
    <row r="140" spans="1:617" s="23" customFormat="1" ht="15" customHeight="1">
      <c r="A140" s="9">
        <v>1686</v>
      </c>
      <c r="B140" s="76"/>
      <c r="C140" s="76"/>
      <c r="D140" s="76"/>
      <c r="E140" s="76"/>
      <c r="F140" s="76"/>
      <c r="G140" s="170">
        <f t="shared" si="16"/>
        <v>0</v>
      </c>
      <c r="H140" s="160"/>
      <c r="I140" s="76"/>
      <c r="J140" s="76"/>
      <c r="K140" s="76"/>
      <c r="L140" s="170">
        <f t="shared" si="17"/>
        <v>0</v>
      </c>
      <c r="M140" s="170">
        <f t="shared" si="18"/>
        <v>0</v>
      </c>
      <c r="N140" s="170">
        <f t="shared" si="19"/>
        <v>0</v>
      </c>
      <c r="O140" s="77"/>
      <c r="P140" s="94" t="s">
        <v>34</v>
      </c>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c r="CU140" s="15"/>
      <c r="CV140" s="15"/>
      <c r="CW140" s="15"/>
      <c r="CX140" s="15"/>
      <c r="CY140" s="15"/>
      <c r="CZ140" s="15"/>
      <c r="DA140" s="15"/>
      <c r="DB140" s="15"/>
      <c r="DC140" s="15"/>
      <c r="DD140" s="15"/>
      <c r="DE140" s="15"/>
      <c r="DF140" s="15"/>
      <c r="DG140" s="15"/>
      <c r="DH140" s="15"/>
      <c r="DI140" s="15"/>
      <c r="DJ140" s="15"/>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c r="EK140" s="15"/>
      <c r="EL140" s="15"/>
      <c r="EM140" s="15"/>
      <c r="EN140" s="15"/>
      <c r="EO140" s="15"/>
      <c r="EP140" s="15"/>
      <c r="EQ140" s="15"/>
      <c r="ER140" s="15"/>
      <c r="ES140" s="15"/>
      <c r="ET140" s="15"/>
      <c r="EU140" s="15"/>
      <c r="EV140" s="15"/>
      <c r="EW140" s="15"/>
      <c r="EX140" s="15"/>
      <c r="EY140" s="15"/>
      <c r="EZ140" s="15"/>
      <c r="FA140" s="15"/>
      <c r="FB140" s="15"/>
      <c r="FC140" s="15"/>
      <c r="FD140" s="15"/>
      <c r="FE140" s="15"/>
      <c r="FF140" s="15"/>
      <c r="FG140" s="15"/>
      <c r="FH140" s="15"/>
      <c r="FI140" s="15"/>
      <c r="FJ140" s="15"/>
      <c r="FK140" s="15"/>
      <c r="FL140" s="15"/>
      <c r="FM140" s="15"/>
      <c r="FN140" s="15"/>
      <c r="FO140" s="15"/>
      <c r="FP140" s="15"/>
      <c r="FQ140" s="15"/>
      <c r="FR140" s="15"/>
      <c r="FS140" s="15"/>
      <c r="FT140" s="15"/>
      <c r="FU140" s="15"/>
      <c r="FV140" s="15"/>
      <c r="FW140" s="15"/>
      <c r="FX140" s="15"/>
      <c r="FY140" s="15"/>
      <c r="FZ140" s="15"/>
      <c r="GA140" s="15"/>
      <c r="GB140" s="15"/>
      <c r="GC140" s="15"/>
      <c r="GD140" s="15"/>
      <c r="GE140" s="15"/>
      <c r="GF140" s="15"/>
      <c r="GG140" s="15"/>
      <c r="GH140" s="15"/>
      <c r="GI140" s="15"/>
      <c r="GJ140" s="15"/>
      <c r="GK140" s="15"/>
      <c r="GL140" s="15"/>
      <c r="GM140" s="15"/>
      <c r="GN140" s="15"/>
      <c r="GO140" s="15"/>
      <c r="GP140" s="15"/>
      <c r="GQ140" s="15"/>
      <c r="GR140" s="15"/>
      <c r="GS140" s="15"/>
      <c r="GT140" s="15"/>
      <c r="GU140" s="15"/>
      <c r="GV140" s="15"/>
      <c r="GW140" s="15"/>
      <c r="GX140" s="15"/>
      <c r="GY140" s="15"/>
      <c r="GZ140" s="15"/>
      <c r="HA140" s="15"/>
      <c r="HB140" s="15"/>
      <c r="HC140" s="15"/>
      <c r="HD140" s="15"/>
      <c r="HE140" s="15"/>
      <c r="HF140" s="15"/>
      <c r="HG140" s="15"/>
      <c r="HH140" s="15"/>
      <c r="HI140" s="15"/>
      <c r="HJ140" s="15"/>
      <c r="HK140" s="15"/>
      <c r="HL140" s="15"/>
      <c r="HM140" s="15"/>
      <c r="HN140" s="15"/>
      <c r="HO140" s="15"/>
      <c r="HP140" s="15"/>
      <c r="HQ140" s="15"/>
      <c r="HR140" s="15"/>
      <c r="HS140" s="15"/>
      <c r="HT140" s="15"/>
      <c r="HU140" s="15"/>
      <c r="HV140" s="15"/>
      <c r="HW140" s="15"/>
      <c r="HX140" s="15"/>
      <c r="HY140" s="15"/>
      <c r="HZ140" s="15"/>
      <c r="IA140" s="15"/>
      <c r="IB140" s="15"/>
      <c r="IC140" s="15"/>
      <c r="ID140" s="15"/>
      <c r="IE140" s="15"/>
      <c r="IF140" s="15"/>
      <c r="IG140" s="15"/>
      <c r="IH140" s="15"/>
      <c r="II140" s="15"/>
      <c r="IJ140" s="15"/>
      <c r="IK140" s="15"/>
      <c r="IL140" s="15"/>
      <c r="IM140" s="15"/>
      <c r="IN140" s="15"/>
      <c r="IO140" s="15"/>
      <c r="IP140" s="15"/>
      <c r="IQ140" s="15"/>
      <c r="IR140" s="15"/>
      <c r="IS140" s="15"/>
      <c r="IT140" s="15"/>
      <c r="IU140" s="15"/>
      <c r="IV140" s="15"/>
      <c r="IW140" s="15"/>
      <c r="IX140" s="15"/>
      <c r="IY140" s="15"/>
      <c r="IZ140" s="15"/>
      <c r="JA140" s="15"/>
      <c r="JB140" s="15"/>
      <c r="JC140" s="15"/>
      <c r="JD140" s="15"/>
      <c r="JE140" s="15"/>
      <c r="JF140" s="15"/>
      <c r="JG140" s="15"/>
      <c r="JH140" s="15"/>
      <c r="JI140" s="15"/>
      <c r="JJ140" s="15"/>
      <c r="JK140" s="15"/>
      <c r="JL140" s="15"/>
      <c r="JM140" s="15"/>
      <c r="JN140" s="15"/>
      <c r="JO140" s="15"/>
      <c r="JP140" s="15"/>
      <c r="JQ140" s="15"/>
      <c r="JR140" s="15"/>
      <c r="JS140" s="15"/>
      <c r="JT140" s="15"/>
      <c r="JU140" s="15"/>
      <c r="JV140" s="15"/>
      <c r="JW140" s="15"/>
      <c r="JX140" s="15"/>
      <c r="JY140" s="15"/>
      <c r="JZ140" s="15"/>
      <c r="KA140" s="15"/>
      <c r="KB140" s="15"/>
      <c r="KC140" s="15"/>
      <c r="KD140" s="15"/>
      <c r="KE140" s="15"/>
      <c r="KF140" s="15"/>
      <c r="KG140" s="15"/>
      <c r="KH140" s="15"/>
      <c r="KI140" s="15"/>
      <c r="KJ140" s="15"/>
      <c r="KK140" s="15"/>
      <c r="KL140" s="15"/>
      <c r="KM140" s="15"/>
      <c r="KN140" s="15"/>
      <c r="KO140" s="15"/>
      <c r="KP140" s="15"/>
      <c r="KQ140" s="15"/>
      <c r="KR140" s="15"/>
      <c r="KS140" s="15"/>
      <c r="KT140" s="15"/>
      <c r="KU140" s="15"/>
      <c r="KV140" s="15"/>
      <c r="KW140" s="15"/>
      <c r="KX140" s="15"/>
      <c r="KY140" s="15"/>
      <c r="KZ140" s="15"/>
      <c r="LA140" s="15"/>
      <c r="LB140" s="15"/>
      <c r="LC140" s="15"/>
      <c r="LD140" s="15"/>
      <c r="LE140" s="15"/>
      <c r="LF140" s="15"/>
      <c r="LG140" s="15"/>
      <c r="LH140" s="15"/>
      <c r="LI140" s="15"/>
      <c r="LJ140" s="15"/>
      <c r="LK140" s="15"/>
      <c r="LL140" s="15"/>
      <c r="LM140" s="15"/>
      <c r="LN140" s="15"/>
      <c r="LO140" s="15"/>
      <c r="LP140" s="15"/>
      <c r="LQ140" s="15"/>
      <c r="LR140" s="15"/>
      <c r="LS140" s="15"/>
      <c r="LT140" s="15"/>
      <c r="LU140" s="15"/>
      <c r="LV140" s="15"/>
      <c r="LW140" s="15"/>
      <c r="LX140" s="15"/>
      <c r="LY140" s="15"/>
      <c r="LZ140" s="15"/>
      <c r="MA140" s="15"/>
      <c r="MB140" s="15"/>
      <c r="MC140" s="15"/>
      <c r="MD140" s="15"/>
      <c r="ME140" s="15"/>
      <c r="MF140" s="15"/>
      <c r="MG140" s="15"/>
      <c r="MH140" s="15"/>
      <c r="MI140" s="15"/>
      <c r="MJ140" s="15"/>
      <c r="MK140" s="15"/>
      <c r="ML140" s="15"/>
      <c r="MM140" s="15"/>
      <c r="MN140" s="15"/>
      <c r="MO140" s="15"/>
      <c r="MP140" s="15"/>
      <c r="MQ140" s="15"/>
      <c r="MR140" s="15"/>
      <c r="MS140" s="15"/>
      <c r="MT140" s="15"/>
      <c r="MU140" s="15"/>
      <c r="MV140" s="15"/>
      <c r="MW140" s="15"/>
      <c r="MX140" s="15"/>
      <c r="MY140" s="15"/>
      <c r="MZ140" s="15"/>
      <c r="NA140" s="15"/>
      <c r="NB140" s="15"/>
      <c r="NC140" s="15"/>
      <c r="ND140" s="15"/>
      <c r="NE140" s="15"/>
      <c r="NF140" s="15"/>
      <c r="NG140" s="15"/>
      <c r="NH140" s="15"/>
      <c r="NI140" s="15"/>
      <c r="NJ140" s="15"/>
      <c r="NK140" s="15"/>
      <c r="NL140" s="15"/>
      <c r="NM140" s="15"/>
      <c r="NN140" s="15"/>
      <c r="NO140" s="15"/>
      <c r="NP140" s="15"/>
      <c r="NQ140" s="15"/>
      <c r="NR140" s="15"/>
      <c r="NS140" s="15"/>
      <c r="NT140" s="15"/>
      <c r="NU140" s="15"/>
      <c r="NV140" s="15"/>
      <c r="NW140" s="15"/>
      <c r="NX140" s="15"/>
      <c r="NY140" s="15"/>
      <c r="NZ140" s="15"/>
      <c r="OA140" s="15"/>
      <c r="OB140" s="15"/>
      <c r="OC140" s="15"/>
      <c r="OD140" s="15"/>
      <c r="OE140" s="15"/>
      <c r="OF140" s="15"/>
      <c r="OG140" s="15"/>
      <c r="OH140" s="15"/>
      <c r="OI140" s="15"/>
      <c r="OJ140" s="15"/>
      <c r="OK140" s="15"/>
      <c r="OL140" s="15"/>
      <c r="OM140" s="15"/>
      <c r="ON140" s="15"/>
      <c r="OO140" s="15"/>
      <c r="OP140" s="15"/>
      <c r="OQ140" s="15"/>
      <c r="OR140" s="15"/>
      <c r="OS140" s="15"/>
      <c r="OT140" s="15"/>
      <c r="OU140" s="15"/>
      <c r="OV140" s="15"/>
      <c r="OW140" s="15"/>
      <c r="OX140" s="15"/>
      <c r="OY140" s="15"/>
      <c r="OZ140" s="15"/>
      <c r="PA140" s="15"/>
      <c r="PB140" s="15"/>
      <c r="PC140" s="15"/>
      <c r="PD140" s="15"/>
      <c r="PE140" s="15"/>
      <c r="PF140" s="15"/>
      <c r="PG140" s="15"/>
      <c r="PH140" s="15"/>
      <c r="PI140" s="15"/>
      <c r="PJ140" s="15"/>
      <c r="PK140" s="15"/>
      <c r="PL140" s="15"/>
      <c r="PM140" s="15"/>
      <c r="PN140" s="15"/>
      <c r="PO140" s="15"/>
      <c r="PP140" s="15"/>
      <c r="PQ140" s="15"/>
      <c r="PR140" s="15"/>
      <c r="PS140" s="15"/>
      <c r="PT140" s="15"/>
      <c r="PU140" s="15"/>
      <c r="PV140" s="15"/>
      <c r="PW140" s="15"/>
      <c r="PX140" s="15"/>
      <c r="PY140" s="15"/>
      <c r="PZ140" s="15"/>
      <c r="QA140" s="15"/>
      <c r="QB140" s="15"/>
      <c r="QC140" s="15"/>
      <c r="QD140" s="15"/>
      <c r="QE140" s="15"/>
      <c r="QF140" s="15"/>
      <c r="QG140" s="15"/>
      <c r="QH140" s="15"/>
      <c r="QI140" s="15"/>
      <c r="QJ140" s="15"/>
      <c r="QK140" s="15"/>
      <c r="QL140" s="15"/>
      <c r="QM140" s="15"/>
      <c r="QN140" s="15"/>
      <c r="QO140" s="15"/>
      <c r="QP140" s="15"/>
      <c r="QQ140" s="15"/>
      <c r="QR140" s="15"/>
      <c r="QS140" s="15"/>
      <c r="QT140" s="15"/>
      <c r="QU140" s="15"/>
      <c r="QV140" s="15"/>
      <c r="QW140" s="15"/>
      <c r="QX140" s="15"/>
      <c r="QY140" s="15"/>
      <c r="QZ140" s="15"/>
      <c r="RA140" s="15"/>
      <c r="RB140" s="15"/>
      <c r="RC140" s="15"/>
      <c r="RD140" s="15"/>
      <c r="RE140" s="15"/>
      <c r="RF140" s="15"/>
      <c r="RG140" s="15"/>
      <c r="RH140" s="15"/>
      <c r="RI140" s="15"/>
      <c r="RJ140" s="15"/>
      <c r="RK140" s="15"/>
      <c r="RL140" s="15"/>
      <c r="RM140" s="15"/>
      <c r="RN140" s="15"/>
      <c r="RO140" s="15"/>
      <c r="RP140" s="15"/>
      <c r="RQ140" s="15"/>
      <c r="RR140" s="15"/>
      <c r="RS140" s="15"/>
      <c r="RT140" s="15"/>
      <c r="RU140" s="15"/>
      <c r="RV140" s="15"/>
      <c r="RW140" s="15"/>
      <c r="RX140" s="15"/>
      <c r="RY140" s="15"/>
      <c r="RZ140" s="15"/>
      <c r="SA140" s="15"/>
      <c r="SB140" s="15"/>
      <c r="SC140" s="15"/>
      <c r="SD140" s="15"/>
      <c r="SE140" s="15"/>
      <c r="SF140" s="15"/>
      <c r="SG140" s="15"/>
      <c r="SH140" s="15"/>
      <c r="SI140" s="15"/>
      <c r="SJ140" s="15"/>
      <c r="SK140" s="15"/>
      <c r="SL140" s="15"/>
      <c r="SM140" s="15"/>
      <c r="SN140" s="15"/>
      <c r="SO140" s="15"/>
      <c r="SP140" s="15"/>
      <c r="SQ140" s="15"/>
      <c r="SR140" s="15"/>
      <c r="SS140" s="15"/>
      <c r="ST140" s="15"/>
      <c r="SU140" s="15"/>
      <c r="SV140" s="15"/>
      <c r="SW140" s="15"/>
      <c r="SX140" s="15"/>
      <c r="SY140" s="15"/>
      <c r="SZ140" s="15"/>
      <c r="TA140" s="15"/>
      <c r="TB140" s="15"/>
      <c r="TC140" s="15"/>
      <c r="TD140" s="15"/>
      <c r="TE140" s="15"/>
      <c r="TF140" s="15"/>
      <c r="TG140" s="15"/>
      <c r="TH140" s="15"/>
      <c r="TI140" s="15"/>
      <c r="TJ140" s="15"/>
      <c r="TK140" s="15"/>
      <c r="TL140" s="15"/>
      <c r="TM140" s="15"/>
      <c r="TN140" s="15"/>
      <c r="TO140" s="15"/>
      <c r="TP140" s="15"/>
      <c r="TQ140" s="15"/>
      <c r="TR140" s="15"/>
      <c r="TS140" s="15"/>
      <c r="TT140" s="15"/>
      <c r="TU140" s="15"/>
      <c r="TV140" s="15"/>
      <c r="TW140" s="15"/>
      <c r="TX140" s="15"/>
      <c r="TY140" s="15"/>
      <c r="TZ140" s="15"/>
      <c r="UA140" s="15"/>
      <c r="UB140" s="15"/>
      <c r="UC140" s="15"/>
      <c r="UD140" s="15"/>
      <c r="UE140" s="15"/>
      <c r="UF140" s="15"/>
      <c r="UG140" s="15"/>
      <c r="UH140" s="15"/>
      <c r="UI140" s="15"/>
      <c r="UJ140" s="15"/>
      <c r="UK140" s="15"/>
      <c r="UL140" s="15"/>
      <c r="UM140" s="15"/>
      <c r="UN140" s="15"/>
      <c r="UO140" s="15"/>
      <c r="UP140" s="15"/>
      <c r="UQ140" s="15"/>
      <c r="UR140" s="15"/>
      <c r="US140" s="15"/>
      <c r="UT140" s="15"/>
      <c r="UU140" s="15"/>
      <c r="UV140" s="15"/>
      <c r="UW140" s="15"/>
      <c r="UX140" s="15"/>
      <c r="UY140" s="15"/>
      <c r="UZ140" s="15"/>
      <c r="VA140" s="15"/>
      <c r="VB140" s="15"/>
      <c r="VC140" s="15"/>
      <c r="VD140" s="15"/>
      <c r="VE140" s="15"/>
      <c r="VF140" s="15"/>
      <c r="VG140" s="15"/>
      <c r="VH140" s="15"/>
      <c r="VI140" s="15"/>
      <c r="VJ140" s="15"/>
      <c r="VK140" s="15"/>
      <c r="VL140" s="15"/>
      <c r="VM140" s="15"/>
      <c r="VN140" s="15"/>
      <c r="VO140" s="15"/>
      <c r="VP140" s="15"/>
      <c r="VQ140" s="15"/>
      <c r="VR140" s="15"/>
      <c r="VS140" s="15"/>
      <c r="VT140" s="15"/>
      <c r="VU140" s="15"/>
      <c r="VV140" s="15"/>
      <c r="VW140" s="15"/>
      <c r="VX140" s="15"/>
      <c r="VY140" s="15"/>
      <c r="VZ140" s="15"/>
      <c r="WA140" s="15"/>
      <c r="WB140" s="15"/>
      <c r="WC140" s="15"/>
      <c r="WD140" s="15"/>
      <c r="WE140" s="15"/>
      <c r="WF140" s="15"/>
      <c r="WG140" s="15"/>
      <c r="WH140" s="15"/>
      <c r="WI140" s="15"/>
      <c r="WJ140" s="15"/>
      <c r="WK140" s="15"/>
      <c r="WL140" s="15"/>
      <c r="WM140" s="15"/>
      <c r="WN140" s="15"/>
      <c r="WO140" s="15"/>
      <c r="WP140" s="15"/>
      <c r="WQ140" s="15"/>
      <c r="WR140" s="15"/>
      <c r="WS140" s="15"/>
    </row>
    <row r="141" spans="1:617" ht="15" customHeight="1">
      <c r="A141" s="103">
        <v>1687</v>
      </c>
      <c r="B141" s="74"/>
      <c r="C141" s="74"/>
      <c r="D141" s="74"/>
      <c r="E141" s="74"/>
      <c r="F141" s="74"/>
      <c r="G141" s="170">
        <f t="shared" si="16"/>
        <v>0</v>
      </c>
      <c r="H141" s="159"/>
      <c r="I141" s="74"/>
      <c r="J141" s="74"/>
      <c r="K141" s="74"/>
      <c r="L141" s="170">
        <f t="shared" si="17"/>
        <v>0</v>
      </c>
      <c r="M141" s="170">
        <f t="shared" si="18"/>
        <v>0</v>
      </c>
      <c r="N141" s="170">
        <f t="shared" si="19"/>
        <v>0</v>
      </c>
      <c r="O141" s="75"/>
      <c r="P141" s="93" t="s">
        <v>25</v>
      </c>
    </row>
    <row r="142" spans="1:617" ht="15" customHeight="1">
      <c r="A142" s="103">
        <v>1687</v>
      </c>
      <c r="B142" s="74"/>
      <c r="C142" s="74"/>
      <c r="D142" s="74"/>
      <c r="E142" s="74"/>
      <c r="F142" s="74"/>
      <c r="G142" s="170">
        <f t="shared" si="16"/>
        <v>0</v>
      </c>
      <c r="H142" s="159"/>
      <c r="I142" s="74"/>
      <c r="J142" s="74"/>
      <c r="K142" s="74"/>
      <c r="L142" s="170">
        <f t="shared" si="17"/>
        <v>0</v>
      </c>
      <c r="M142" s="170">
        <f t="shared" si="18"/>
        <v>0</v>
      </c>
      <c r="N142" s="170">
        <f t="shared" si="19"/>
        <v>0</v>
      </c>
      <c r="O142" s="75"/>
      <c r="P142" s="111" t="s">
        <v>26</v>
      </c>
    </row>
    <row r="143" spans="1:617" ht="15" customHeight="1">
      <c r="A143" s="103">
        <v>1687</v>
      </c>
      <c r="B143" s="74"/>
      <c r="C143" s="74"/>
      <c r="D143" s="74"/>
      <c r="E143" s="74"/>
      <c r="F143" s="74"/>
      <c r="G143" s="170">
        <f t="shared" si="16"/>
        <v>0</v>
      </c>
      <c r="H143" s="159"/>
      <c r="I143" s="74"/>
      <c r="J143" s="74"/>
      <c r="K143" s="74"/>
      <c r="L143" s="170">
        <f t="shared" si="17"/>
        <v>0</v>
      </c>
      <c r="M143" s="170">
        <f t="shared" si="18"/>
        <v>0</v>
      </c>
      <c r="N143" s="170">
        <f t="shared" si="19"/>
        <v>0</v>
      </c>
      <c r="O143" s="75"/>
      <c r="P143" s="112" t="s">
        <v>27</v>
      </c>
    </row>
    <row r="144" spans="1:617" ht="15" customHeight="1">
      <c r="A144" s="103">
        <v>1687</v>
      </c>
      <c r="B144" s="74"/>
      <c r="C144" s="74"/>
      <c r="D144" s="74"/>
      <c r="E144" s="74"/>
      <c r="F144" s="74"/>
      <c r="G144" s="170">
        <f t="shared" si="16"/>
        <v>0</v>
      </c>
      <c r="H144" s="159"/>
      <c r="I144" s="74"/>
      <c r="J144" s="74"/>
      <c r="K144" s="74"/>
      <c r="L144" s="170">
        <f t="shared" si="17"/>
        <v>0</v>
      </c>
      <c r="M144" s="170">
        <f t="shared" si="18"/>
        <v>0</v>
      </c>
      <c r="N144" s="170">
        <f t="shared" si="19"/>
        <v>0</v>
      </c>
      <c r="O144" s="75"/>
      <c r="P144" s="111" t="s">
        <v>28</v>
      </c>
    </row>
    <row r="145" spans="1:617" ht="15" customHeight="1">
      <c r="A145" s="103">
        <v>1687</v>
      </c>
      <c r="B145" s="74"/>
      <c r="C145" s="74"/>
      <c r="D145" s="74"/>
      <c r="E145" s="74"/>
      <c r="F145" s="74"/>
      <c r="G145" s="170">
        <f t="shared" si="16"/>
        <v>0</v>
      </c>
      <c r="H145" s="159"/>
      <c r="I145" s="74"/>
      <c r="J145" s="74"/>
      <c r="K145" s="74"/>
      <c r="L145" s="170">
        <f t="shared" si="17"/>
        <v>0</v>
      </c>
      <c r="M145" s="170">
        <f t="shared" si="18"/>
        <v>0</v>
      </c>
      <c r="N145" s="170">
        <f t="shared" si="19"/>
        <v>0</v>
      </c>
      <c r="O145" s="75"/>
      <c r="P145" s="93" t="s">
        <v>29</v>
      </c>
    </row>
    <row r="146" spans="1:617" ht="15" customHeight="1">
      <c r="A146" s="103">
        <v>1687</v>
      </c>
      <c r="B146" s="74"/>
      <c r="C146" s="74"/>
      <c r="D146" s="74"/>
      <c r="E146" s="74"/>
      <c r="F146" s="74"/>
      <c r="G146" s="170">
        <f t="shared" si="16"/>
        <v>0</v>
      </c>
      <c r="H146" s="159"/>
      <c r="I146" s="74"/>
      <c r="J146" s="74"/>
      <c r="K146" s="74"/>
      <c r="L146" s="170">
        <f t="shared" si="17"/>
        <v>0</v>
      </c>
      <c r="M146" s="170">
        <f t="shared" si="18"/>
        <v>0</v>
      </c>
      <c r="N146" s="170">
        <f t="shared" si="19"/>
        <v>0</v>
      </c>
      <c r="O146" s="75"/>
      <c r="P146" s="93" t="s">
        <v>30</v>
      </c>
    </row>
    <row r="147" spans="1:617" ht="15" customHeight="1">
      <c r="A147" s="103">
        <v>1687</v>
      </c>
      <c r="B147" s="74"/>
      <c r="C147" s="74"/>
      <c r="D147" s="74"/>
      <c r="E147" s="74"/>
      <c r="F147" s="74"/>
      <c r="G147" s="170">
        <f t="shared" si="16"/>
        <v>0</v>
      </c>
      <c r="H147" s="159"/>
      <c r="I147" s="74"/>
      <c r="J147" s="74"/>
      <c r="K147" s="74"/>
      <c r="L147" s="170">
        <f t="shared" si="17"/>
        <v>0</v>
      </c>
      <c r="M147" s="170">
        <f t="shared" si="18"/>
        <v>0</v>
      </c>
      <c r="N147" s="170">
        <f t="shared" si="19"/>
        <v>0</v>
      </c>
      <c r="O147" s="75"/>
      <c r="P147" s="93" t="s">
        <v>31</v>
      </c>
    </row>
    <row r="148" spans="1:617" ht="15" customHeight="1">
      <c r="A148" s="103">
        <v>1687</v>
      </c>
      <c r="B148" s="74"/>
      <c r="C148" s="74"/>
      <c r="D148" s="74"/>
      <c r="E148" s="74"/>
      <c r="F148" s="74"/>
      <c r="G148" s="170">
        <f t="shared" si="16"/>
        <v>0</v>
      </c>
      <c r="H148" s="159"/>
      <c r="I148" s="75"/>
      <c r="J148" s="74"/>
      <c r="K148" s="74"/>
      <c r="L148" s="170">
        <f t="shared" si="17"/>
        <v>0</v>
      </c>
      <c r="M148" s="170">
        <f t="shared" si="18"/>
        <v>0</v>
      </c>
      <c r="N148" s="170">
        <f t="shared" si="19"/>
        <v>0</v>
      </c>
      <c r="O148" s="75"/>
      <c r="P148" s="93" t="s">
        <v>32</v>
      </c>
    </row>
    <row r="149" spans="1:617">
      <c r="A149" s="103">
        <v>1687</v>
      </c>
      <c r="B149" s="74"/>
      <c r="C149" s="74"/>
      <c r="D149" s="74"/>
      <c r="E149" s="74"/>
      <c r="F149" s="74"/>
      <c r="G149" s="170">
        <f t="shared" si="16"/>
        <v>0</v>
      </c>
      <c r="H149" s="159"/>
      <c r="I149" s="75"/>
      <c r="J149" s="74"/>
      <c r="K149" s="74"/>
      <c r="L149" s="170">
        <f t="shared" si="17"/>
        <v>0</v>
      </c>
      <c r="M149" s="170">
        <f t="shared" si="18"/>
        <v>0</v>
      </c>
      <c r="N149" s="170">
        <f t="shared" si="19"/>
        <v>0</v>
      </c>
      <c r="O149" s="75"/>
      <c r="P149" s="93" t="s">
        <v>33</v>
      </c>
    </row>
    <row r="150" spans="1:617" s="23" customFormat="1" ht="15" customHeight="1">
      <c r="A150" s="104">
        <v>1687</v>
      </c>
      <c r="B150" s="76"/>
      <c r="C150" s="76"/>
      <c r="D150" s="76"/>
      <c r="E150" s="76"/>
      <c r="F150" s="76"/>
      <c r="G150" s="170">
        <f t="shared" si="16"/>
        <v>0</v>
      </c>
      <c r="H150" s="160"/>
      <c r="I150" s="76"/>
      <c r="J150" s="76"/>
      <c r="K150" s="76"/>
      <c r="L150" s="170">
        <f t="shared" si="17"/>
        <v>0</v>
      </c>
      <c r="M150" s="170">
        <f t="shared" si="18"/>
        <v>0</v>
      </c>
      <c r="N150" s="170">
        <f t="shared" si="19"/>
        <v>0</v>
      </c>
      <c r="O150" s="77"/>
      <c r="P150" s="94" t="s">
        <v>34</v>
      </c>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c r="CW150" s="15"/>
      <c r="CX150" s="15"/>
      <c r="CY150" s="15"/>
      <c r="CZ150" s="15"/>
      <c r="DA150" s="15"/>
      <c r="DB150" s="15"/>
      <c r="DC150" s="15"/>
      <c r="DD150" s="15"/>
      <c r="DE150" s="15"/>
      <c r="DF150" s="15"/>
      <c r="DG150" s="15"/>
      <c r="DH150" s="15"/>
      <c r="DI150" s="15"/>
      <c r="DJ150" s="15"/>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c r="EK150" s="15"/>
      <c r="EL150" s="15"/>
      <c r="EM150" s="15"/>
      <c r="EN150" s="15"/>
      <c r="EO150" s="15"/>
      <c r="EP150" s="15"/>
      <c r="EQ150" s="15"/>
      <c r="ER150" s="15"/>
      <c r="ES150" s="15"/>
      <c r="ET150" s="15"/>
      <c r="EU150" s="15"/>
      <c r="EV150" s="15"/>
      <c r="EW150" s="15"/>
      <c r="EX150" s="15"/>
      <c r="EY150" s="15"/>
      <c r="EZ150" s="15"/>
      <c r="FA150" s="15"/>
      <c r="FB150" s="15"/>
      <c r="FC150" s="15"/>
      <c r="FD150" s="15"/>
      <c r="FE150" s="15"/>
      <c r="FF150" s="15"/>
      <c r="FG150" s="15"/>
      <c r="FH150" s="15"/>
      <c r="FI150" s="15"/>
      <c r="FJ150" s="15"/>
      <c r="FK150" s="15"/>
      <c r="FL150" s="15"/>
      <c r="FM150" s="15"/>
      <c r="FN150" s="15"/>
      <c r="FO150" s="15"/>
      <c r="FP150" s="15"/>
      <c r="FQ150" s="15"/>
      <c r="FR150" s="15"/>
      <c r="FS150" s="15"/>
      <c r="FT150" s="15"/>
      <c r="FU150" s="15"/>
      <c r="FV150" s="15"/>
      <c r="FW150" s="15"/>
      <c r="FX150" s="15"/>
      <c r="FY150" s="15"/>
      <c r="FZ150" s="15"/>
      <c r="GA150" s="15"/>
      <c r="GB150" s="15"/>
      <c r="GC150" s="15"/>
      <c r="GD150" s="15"/>
      <c r="GE150" s="15"/>
      <c r="GF150" s="15"/>
      <c r="GG150" s="15"/>
      <c r="GH150" s="15"/>
      <c r="GI150" s="15"/>
      <c r="GJ150" s="15"/>
      <c r="GK150" s="15"/>
      <c r="GL150" s="15"/>
      <c r="GM150" s="15"/>
      <c r="GN150" s="15"/>
      <c r="GO150" s="15"/>
      <c r="GP150" s="15"/>
      <c r="GQ150" s="15"/>
      <c r="GR150" s="15"/>
      <c r="GS150" s="15"/>
      <c r="GT150" s="15"/>
      <c r="GU150" s="15"/>
      <c r="GV150" s="15"/>
      <c r="GW150" s="15"/>
      <c r="GX150" s="15"/>
      <c r="GY150" s="15"/>
      <c r="GZ150" s="15"/>
      <c r="HA150" s="15"/>
      <c r="HB150" s="15"/>
      <c r="HC150" s="15"/>
      <c r="HD150" s="15"/>
      <c r="HE150" s="15"/>
      <c r="HF150" s="15"/>
      <c r="HG150" s="15"/>
      <c r="HH150" s="15"/>
      <c r="HI150" s="15"/>
      <c r="HJ150" s="15"/>
      <c r="HK150" s="15"/>
      <c r="HL150" s="15"/>
      <c r="HM150" s="15"/>
      <c r="HN150" s="15"/>
      <c r="HO150" s="15"/>
      <c r="HP150" s="15"/>
      <c r="HQ150" s="15"/>
      <c r="HR150" s="15"/>
      <c r="HS150" s="15"/>
      <c r="HT150" s="15"/>
      <c r="HU150" s="15"/>
      <c r="HV150" s="15"/>
      <c r="HW150" s="15"/>
      <c r="HX150" s="15"/>
      <c r="HY150" s="15"/>
      <c r="HZ150" s="15"/>
      <c r="IA150" s="15"/>
      <c r="IB150" s="15"/>
      <c r="IC150" s="15"/>
      <c r="ID150" s="15"/>
      <c r="IE150" s="15"/>
      <c r="IF150" s="15"/>
      <c r="IG150" s="15"/>
      <c r="IH150" s="15"/>
      <c r="II150" s="15"/>
      <c r="IJ150" s="15"/>
      <c r="IK150" s="15"/>
      <c r="IL150" s="15"/>
      <c r="IM150" s="15"/>
      <c r="IN150" s="15"/>
      <c r="IO150" s="15"/>
      <c r="IP150" s="15"/>
      <c r="IQ150" s="15"/>
      <c r="IR150" s="15"/>
      <c r="IS150" s="15"/>
      <c r="IT150" s="15"/>
      <c r="IU150" s="15"/>
      <c r="IV150" s="15"/>
      <c r="IW150" s="15"/>
      <c r="IX150" s="15"/>
      <c r="IY150" s="15"/>
      <c r="IZ150" s="15"/>
      <c r="JA150" s="15"/>
      <c r="JB150" s="15"/>
      <c r="JC150" s="15"/>
      <c r="JD150" s="15"/>
      <c r="JE150" s="15"/>
      <c r="JF150" s="15"/>
      <c r="JG150" s="15"/>
      <c r="JH150" s="15"/>
      <c r="JI150" s="15"/>
      <c r="JJ150" s="15"/>
      <c r="JK150" s="15"/>
      <c r="JL150" s="15"/>
      <c r="JM150" s="15"/>
      <c r="JN150" s="15"/>
      <c r="JO150" s="15"/>
      <c r="JP150" s="15"/>
      <c r="JQ150" s="15"/>
      <c r="JR150" s="15"/>
      <c r="JS150" s="15"/>
      <c r="JT150" s="15"/>
      <c r="JU150" s="15"/>
      <c r="JV150" s="15"/>
      <c r="JW150" s="15"/>
      <c r="JX150" s="15"/>
      <c r="JY150" s="15"/>
      <c r="JZ150" s="15"/>
      <c r="KA150" s="15"/>
      <c r="KB150" s="15"/>
      <c r="KC150" s="15"/>
      <c r="KD150" s="15"/>
      <c r="KE150" s="15"/>
      <c r="KF150" s="15"/>
      <c r="KG150" s="15"/>
      <c r="KH150" s="15"/>
      <c r="KI150" s="15"/>
      <c r="KJ150" s="15"/>
      <c r="KK150" s="15"/>
      <c r="KL150" s="15"/>
      <c r="KM150" s="15"/>
      <c r="KN150" s="15"/>
      <c r="KO150" s="15"/>
      <c r="KP150" s="15"/>
      <c r="KQ150" s="15"/>
      <c r="KR150" s="15"/>
      <c r="KS150" s="15"/>
      <c r="KT150" s="15"/>
      <c r="KU150" s="15"/>
      <c r="KV150" s="15"/>
      <c r="KW150" s="15"/>
      <c r="KX150" s="15"/>
      <c r="KY150" s="15"/>
      <c r="KZ150" s="15"/>
      <c r="LA150" s="15"/>
      <c r="LB150" s="15"/>
      <c r="LC150" s="15"/>
      <c r="LD150" s="15"/>
      <c r="LE150" s="15"/>
      <c r="LF150" s="15"/>
      <c r="LG150" s="15"/>
      <c r="LH150" s="15"/>
      <c r="LI150" s="15"/>
      <c r="LJ150" s="15"/>
      <c r="LK150" s="15"/>
      <c r="LL150" s="15"/>
      <c r="LM150" s="15"/>
      <c r="LN150" s="15"/>
      <c r="LO150" s="15"/>
      <c r="LP150" s="15"/>
      <c r="LQ150" s="15"/>
      <c r="LR150" s="15"/>
      <c r="LS150" s="15"/>
      <c r="LT150" s="15"/>
      <c r="LU150" s="15"/>
      <c r="LV150" s="15"/>
      <c r="LW150" s="15"/>
      <c r="LX150" s="15"/>
      <c r="LY150" s="15"/>
      <c r="LZ150" s="15"/>
      <c r="MA150" s="15"/>
      <c r="MB150" s="15"/>
      <c r="MC150" s="15"/>
      <c r="MD150" s="15"/>
      <c r="ME150" s="15"/>
      <c r="MF150" s="15"/>
      <c r="MG150" s="15"/>
      <c r="MH150" s="15"/>
      <c r="MI150" s="15"/>
      <c r="MJ150" s="15"/>
      <c r="MK150" s="15"/>
      <c r="ML150" s="15"/>
      <c r="MM150" s="15"/>
      <c r="MN150" s="15"/>
      <c r="MO150" s="15"/>
      <c r="MP150" s="15"/>
      <c r="MQ150" s="15"/>
      <c r="MR150" s="15"/>
      <c r="MS150" s="15"/>
      <c r="MT150" s="15"/>
      <c r="MU150" s="15"/>
      <c r="MV150" s="15"/>
      <c r="MW150" s="15"/>
      <c r="MX150" s="15"/>
      <c r="MY150" s="15"/>
      <c r="MZ150" s="15"/>
      <c r="NA150" s="15"/>
      <c r="NB150" s="15"/>
      <c r="NC150" s="15"/>
      <c r="ND150" s="15"/>
      <c r="NE150" s="15"/>
      <c r="NF150" s="15"/>
      <c r="NG150" s="15"/>
      <c r="NH150" s="15"/>
      <c r="NI150" s="15"/>
      <c r="NJ150" s="15"/>
      <c r="NK150" s="15"/>
      <c r="NL150" s="15"/>
      <c r="NM150" s="15"/>
      <c r="NN150" s="15"/>
      <c r="NO150" s="15"/>
      <c r="NP150" s="15"/>
      <c r="NQ150" s="15"/>
      <c r="NR150" s="15"/>
      <c r="NS150" s="15"/>
      <c r="NT150" s="15"/>
      <c r="NU150" s="15"/>
      <c r="NV150" s="15"/>
      <c r="NW150" s="15"/>
      <c r="NX150" s="15"/>
      <c r="NY150" s="15"/>
      <c r="NZ150" s="15"/>
      <c r="OA150" s="15"/>
      <c r="OB150" s="15"/>
      <c r="OC150" s="15"/>
      <c r="OD150" s="15"/>
      <c r="OE150" s="15"/>
      <c r="OF150" s="15"/>
      <c r="OG150" s="15"/>
      <c r="OH150" s="15"/>
      <c r="OI150" s="15"/>
      <c r="OJ150" s="15"/>
      <c r="OK150" s="15"/>
      <c r="OL150" s="15"/>
      <c r="OM150" s="15"/>
      <c r="ON150" s="15"/>
      <c r="OO150" s="15"/>
      <c r="OP150" s="15"/>
      <c r="OQ150" s="15"/>
      <c r="OR150" s="15"/>
      <c r="OS150" s="15"/>
      <c r="OT150" s="15"/>
      <c r="OU150" s="15"/>
      <c r="OV150" s="15"/>
      <c r="OW150" s="15"/>
      <c r="OX150" s="15"/>
      <c r="OY150" s="15"/>
      <c r="OZ150" s="15"/>
      <c r="PA150" s="15"/>
      <c r="PB150" s="15"/>
      <c r="PC150" s="15"/>
      <c r="PD150" s="15"/>
      <c r="PE150" s="15"/>
      <c r="PF150" s="15"/>
      <c r="PG150" s="15"/>
      <c r="PH150" s="15"/>
      <c r="PI150" s="15"/>
      <c r="PJ150" s="15"/>
      <c r="PK150" s="15"/>
      <c r="PL150" s="15"/>
      <c r="PM150" s="15"/>
      <c r="PN150" s="15"/>
      <c r="PO150" s="15"/>
      <c r="PP150" s="15"/>
      <c r="PQ150" s="15"/>
      <c r="PR150" s="15"/>
      <c r="PS150" s="15"/>
      <c r="PT150" s="15"/>
      <c r="PU150" s="15"/>
      <c r="PV150" s="15"/>
      <c r="PW150" s="15"/>
      <c r="PX150" s="15"/>
      <c r="PY150" s="15"/>
      <c r="PZ150" s="15"/>
      <c r="QA150" s="15"/>
      <c r="QB150" s="15"/>
      <c r="QC150" s="15"/>
      <c r="QD150" s="15"/>
      <c r="QE150" s="15"/>
      <c r="QF150" s="15"/>
      <c r="QG150" s="15"/>
      <c r="QH150" s="15"/>
      <c r="QI150" s="15"/>
      <c r="QJ150" s="15"/>
      <c r="QK150" s="15"/>
      <c r="QL150" s="15"/>
      <c r="QM150" s="15"/>
      <c r="QN150" s="15"/>
      <c r="QO150" s="15"/>
      <c r="QP150" s="15"/>
      <c r="QQ150" s="15"/>
      <c r="QR150" s="15"/>
      <c r="QS150" s="15"/>
      <c r="QT150" s="15"/>
      <c r="QU150" s="15"/>
      <c r="QV150" s="15"/>
      <c r="QW150" s="15"/>
      <c r="QX150" s="15"/>
      <c r="QY150" s="15"/>
      <c r="QZ150" s="15"/>
      <c r="RA150" s="15"/>
      <c r="RB150" s="15"/>
      <c r="RC150" s="15"/>
      <c r="RD150" s="15"/>
      <c r="RE150" s="15"/>
      <c r="RF150" s="15"/>
      <c r="RG150" s="15"/>
      <c r="RH150" s="15"/>
      <c r="RI150" s="15"/>
      <c r="RJ150" s="15"/>
      <c r="RK150" s="15"/>
      <c r="RL150" s="15"/>
      <c r="RM150" s="15"/>
      <c r="RN150" s="15"/>
      <c r="RO150" s="15"/>
      <c r="RP150" s="15"/>
      <c r="RQ150" s="15"/>
      <c r="RR150" s="15"/>
      <c r="RS150" s="15"/>
      <c r="RT150" s="15"/>
      <c r="RU150" s="15"/>
      <c r="RV150" s="15"/>
      <c r="RW150" s="15"/>
      <c r="RX150" s="15"/>
      <c r="RY150" s="15"/>
      <c r="RZ150" s="15"/>
      <c r="SA150" s="15"/>
      <c r="SB150" s="15"/>
      <c r="SC150" s="15"/>
      <c r="SD150" s="15"/>
      <c r="SE150" s="15"/>
      <c r="SF150" s="15"/>
      <c r="SG150" s="15"/>
      <c r="SH150" s="15"/>
      <c r="SI150" s="15"/>
      <c r="SJ150" s="15"/>
      <c r="SK150" s="15"/>
      <c r="SL150" s="15"/>
      <c r="SM150" s="15"/>
      <c r="SN150" s="15"/>
      <c r="SO150" s="15"/>
      <c r="SP150" s="15"/>
      <c r="SQ150" s="15"/>
      <c r="SR150" s="15"/>
      <c r="SS150" s="15"/>
      <c r="ST150" s="15"/>
      <c r="SU150" s="15"/>
      <c r="SV150" s="15"/>
      <c r="SW150" s="15"/>
      <c r="SX150" s="15"/>
      <c r="SY150" s="15"/>
      <c r="SZ150" s="15"/>
      <c r="TA150" s="15"/>
      <c r="TB150" s="15"/>
      <c r="TC150" s="15"/>
      <c r="TD150" s="15"/>
      <c r="TE150" s="15"/>
      <c r="TF150" s="15"/>
      <c r="TG150" s="15"/>
      <c r="TH150" s="15"/>
      <c r="TI150" s="15"/>
      <c r="TJ150" s="15"/>
      <c r="TK150" s="15"/>
      <c r="TL150" s="15"/>
      <c r="TM150" s="15"/>
      <c r="TN150" s="15"/>
      <c r="TO150" s="15"/>
      <c r="TP150" s="15"/>
      <c r="TQ150" s="15"/>
      <c r="TR150" s="15"/>
      <c r="TS150" s="15"/>
      <c r="TT150" s="15"/>
      <c r="TU150" s="15"/>
      <c r="TV150" s="15"/>
      <c r="TW150" s="15"/>
      <c r="TX150" s="15"/>
      <c r="TY150" s="15"/>
      <c r="TZ150" s="15"/>
      <c r="UA150" s="15"/>
      <c r="UB150" s="15"/>
      <c r="UC150" s="15"/>
      <c r="UD150" s="15"/>
      <c r="UE150" s="15"/>
      <c r="UF150" s="15"/>
      <c r="UG150" s="15"/>
      <c r="UH150" s="15"/>
      <c r="UI150" s="15"/>
      <c r="UJ150" s="15"/>
      <c r="UK150" s="15"/>
      <c r="UL150" s="15"/>
      <c r="UM150" s="15"/>
      <c r="UN150" s="15"/>
      <c r="UO150" s="15"/>
      <c r="UP150" s="15"/>
      <c r="UQ150" s="15"/>
      <c r="UR150" s="15"/>
      <c r="US150" s="15"/>
      <c r="UT150" s="15"/>
      <c r="UU150" s="15"/>
      <c r="UV150" s="15"/>
      <c r="UW150" s="15"/>
      <c r="UX150" s="15"/>
      <c r="UY150" s="15"/>
      <c r="UZ150" s="15"/>
      <c r="VA150" s="15"/>
      <c r="VB150" s="15"/>
      <c r="VC150" s="15"/>
      <c r="VD150" s="15"/>
      <c r="VE150" s="15"/>
      <c r="VF150" s="15"/>
      <c r="VG150" s="15"/>
      <c r="VH150" s="15"/>
      <c r="VI150" s="15"/>
      <c r="VJ150" s="15"/>
      <c r="VK150" s="15"/>
      <c r="VL150" s="15"/>
      <c r="VM150" s="15"/>
      <c r="VN150" s="15"/>
      <c r="VO150" s="15"/>
      <c r="VP150" s="15"/>
      <c r="VQ150" s="15"/>
      <c r="VR150" s="15"/>
      <c r="VS150" s="15"/>
      <c r="VT150" s="15"/>
      <c r="VU150" s="15"/>
      <c r="VV150" s="15"/>
      <c r="VW150" s="15"/>
      <c r="VX150" s="15"/>
      <c r="VY150" s="15"/>
      <c r="VZ150" s="15"/>
      <c r="WA150" s="15"/>
      <c r="WB150" s="15"/>
      <c r="WC150" s="15"/>
      <c r="WD150" s="15"/>
      <c r="WE150" s="15"/>
      <c r="WF150" s="15"/>
      <c r="WG150" s="15"/>
      <c r="WH150" s="15"/>
      <c r="WI150" s="15"/>
      <c r="WJ150" s="15"/>
      <c r="WK150" s="15"/>
      <c r="WL150" s="15"/>
      <c r="WM150" s="15"/>
      <c r="WN150" s="15"/>
      <c r="WO150" s="15"/>
      <c r="WP150" s="15"/>
      <c r="WQ150" s="15"/>
      <c r="WR150" s="15"/>
      <c r="WS150" s="15"/>
    </row>
    <row r="151" spans="1:617" ht="15" customHeight="1">
      <c r="A151" s="8">
        <v>17</v>
      </c>
      <c r="B151" s="74"/>
      <c r="C151" s="74"/>
      <c r="D151" s="74"/>
      <c r="E151" s="74"/>
      <c r="F151" s="74"/>
      <c r="G151" s="170">
        <f t="shared" si="16"/>
        <v>0</v>
      </c>
      <c r="H151" s="159"/>
      <c r="I151" s="74"/>
      <c r="J151" s="74"/>
      <c r="K151" s="74"/>
      <c r="L151" s="170">
        <f t="shared" si="17"/>
        <v>0</v>
      </c>
      <c r="M151" s="170">
        <f t="shared" si="18"/>
        <v>0</v>
      </c>
      <c r="N151" s="170">
        <f t="shared" si="19"/>
        <v>0</v>
      </c>
      <c r="O151" s="75"/>
      <c r="P151" s="93" t="s">
        <v>25</v>
      </c>
    </row>
    <row r="152" spans="1:617" ht="15" customHeight="1">
      <c r="A152" s="8">
        <v>17</v>
      </c>
      <c r="B152" s="74"/>
      <c r="C152" s="74"/>
      <c r="D152" s="74"/>
      <c r="E152" s="74"/>
      <c r="F152" s="74"/>
      <c r="G152" s="170">
        <f t="shared" si="16"/>
        <v>0</v>
      </c>
      <c r="H152" s="159"/>
      <c r="I152" s="74"/>
      <c r="J152" s="74"/>
      <c r="K152" s="74"/>
      <c r="L152" s="170">
        <f t="shared" si="17"/>
        <v>0</v>
      </c>
      <c r="M152" s="170">
        <f t="shared" si="18"/>
        <v>0</v>
      </c>
      <c r="N152" s="170">
        <f t="shared" si="19"/>
        <v>0</v>
      </c>
      <c r="O152" s="75"/>
      <c r="P152" s="111" t="s">
        <v>26</v>
      </c>
    </row>
    <row r="153" spans="1:617" ht="15" customHeight="1">
      <c r="A153" s="8">
        <v>17</v>
      </c>
      <c r="B153" s="74"/>
      <c r="C153" s="74"/>
      <c r="D153" s="74"/>
      <c r="E153" s="74"/>
      <c r="F153" s="74"/>
      <c r="G153" s="170">
        <f t="shared" si="16"/>
        <v>0</v>
      </c>
      <c r="H153" s="159"/>
      <c r="I153" s="74"/>
      <c r="J153" s="74"/>
      <c r="K153" s="74"/>
      <c r="L153" s="170">
        <f t="shared" si="17"/>
        <v>0</v>
      </c>
      <c r="M153" s="170">
        <f t="shared" si="18"/>
        <v>0</v>
      </c>
      <c r="N153" s="170">
        <f t="shared" si="19"/>
        <v>0</v>
      </c>
      <c r="O153" s="75"/>
      <c r="P153" s="112" t="s">
        <v>27</v>
      </c>
    </row>
    <row r="154" spans="1:617" ht="15" customHeight="1">
      <c r="A154" s="8">
        <v>17</v>
      </c>
      <c r="B154" s="74"/>
      <c r="C154" s="74"/>
      <c r="D154" s="74"/>
      <c r="E154" s="74"/>
      <c r="F154" s="74"/>
      <c r="G154" s="170">
        <f t="shared" si="16"/>
        <v>0</v>
      </c>
      <c r="H154" s="159"/>
      <c r="I154" s="74"/>
      <c r="J154" s="74"/>
      <c r="K154" s="74"/>
      <c r="L154" s="170">
        <f t="shared" si="17"/>
        <v>0</v>
      </c>
      <c r="M154" s="170">
        <f t="shared" si="18"/>
        <v>0</v>
      </c>
      <c r="N154" s="170">
        <f t="shared" si="19"/>
        <v>0</v>
      </c>
      <c r="O154" s="75"/>
      <c r="P154" s="111" t="s">
        <v>28</v>
      </c>
    </row>
    <row r="155" spans="1:617" ht="15" customHeight="1">
      <c r="A155" s="8">
        <v>17</v>
      </c>
      <c r="B155" s="74"/>
      <c r="C155" s="74"/>
      <c r="D155" s="74"/>
      <c r="E155" s="74"/>
      <c r="F155" s="74"/>
      <c r="G155" s="170">
        <f t="shared" si="16"/>
        <v>0</v>
      </c>
      <c r="H155" s="159"/>
      <c r="I155" s="74"/>
      <c r="J155" s="74"/>
      <c r="K155" s="74"/>
      <c r="L155" s="170">
        <f t="shared" si="17"/>
        <v>0</v>
      </c>
      <c r="M155" s="170">
        <f t="shared" si="18"/>
        <v>0</v>
      </c>
      <c r="N155" s="170">
        <f t="shared" si="19"/>
        <v>0</v>
      </c>
      <c r="O155" s="75"/>
      <c r="P155" s="93" t="s">
        <v>29</v>
      </c>
    </row>
    <row r="156" spans="1:617" ht="15" customHeight="1">
      <c r="A156" s="8">
        <v>17</v>
      </c>
      <c r="B156" s="74"/>
      <c r="C156" s="74"/>
      <c r="D156" s="74"/>
      <c r="E156" s="74"/>
      <c r="F156" s="74"/>
      <c r="G156" s="170">
        <f t="shared" si="16"/>
        <v>0</v>
      </c>
      <c r="H156" s="159"/>
      <c r="I156" s="74"/>
      <c r="J156" s="74"/>
      <c r="K156" s="74"/>
      <c r="L156" s="170">
        <f t="shared" si="17"/>
        <v>0</v>
      </c>
      <c r="M156" s="170">
        <f t="shared" si="18"/>
        <v>0</v>
      </c>
      <c r="N156" s="170">
        <f t="shared" si="19"/>
        <v>0</v>
      </c>
      <c r="O156" s="75"/>
      <c r="P156" s="93" t="s">
        <v>30</v>
      </c>
    </row>
    <row r="157" spans="1:617" ht="15" customHeight="1">
      <c r="A157" s="8">
        <v>17</v>
      </c>
      <c r="B157" s="74"/>
      <c r="C157" s="74"/>
      <c r="D157" s="74"/>
      <c r="E157" s="74"/>
      <c r="F157" s="74"/>
      <c r="G157" s="170">
        <f t="shared" si="16"/>
        <v>0</v>
      </c>
      <c r="H157" s="159"/>
      <c r="I157" s="74"/>
      <c r="J157" s="74"/>
      <c r="K157" s="74"/>
      <c r="L157" s="170">
        <f t="shared" si="17"/>
        <v>0</v>
      </c>
      <c r="M157" s="170">
        <f t="shared" si="18"/>
        <v>0</v>
      </c>
      <c r="N157" s="170">
        <f t="shared" si="19"/>
        <v>0</v>
      </c>
      <c r="O157" s="75"/>
      <c r="P157" s="93" t="s">
        <v>31</v>
      </c>
    </row>
    <row r="158" spans="1:617" ht="15" customHeight="1">
      <c r="A158" s="8">
        <v>17</v>
      </c>
      <c r="B158" s="74"/>
      <c r="C158" s="74"/>
      <c r="D158" s="74"/>
      <c r="E158" s="74"/>
      <c r="F158" s="74"/>
      <c r="G158" s="170">
        <f t="shared" si="16"/>
        <v>0</v>
      </c>
      <c r="H158" s="159"/>
      <c r="I158" s="75"/>
      <c r="J158" s="74"/>
      <c r="K158" s="74"/>
      <c r="L158" s="170">
        <f t="shared" si="17"/>
        <v>0</v>
      </c>
      <c r="M158" s="170">
        <f t="shared" si="18"/>
        <v>0</v>
      </c>
      <c r="N158" s="170">
        <f t="shared" si="19"/>
        <v>0</v>
      </c>
      <c r="O158" s="75"/>
      <c r="P158" s="93" t="s">
        <v>32</v>
      </c>
    </row>
    <row r="159" spans="1:617">
      <c r="A159" s="22">
        <v>17</v>
      </c>
      <c r="B159" s="74"/>
      <c r="C159" s="74"/>
      <c r="D159" s="74"/>
      <c r="E159" s="74"/>
      <c r="F159" s="74"/>
      <c r="G159" s="170">
        <f t="shared" si="16"/>
        <v>0</v>
      </c>
      <c r="H159" s="159"/>
      <c r="I159" s="75"/>
      <c r="J159" s="74"/>
      <c r="K159" s="74"/>
      <c r="L159" s="170">
        <f t="shared" si="17"/>
        <v>0</v>
      </c>
      <c r="M159" s="170">
        <f t="shared" si="18"/>
        <v>0</v>
      </c>
      <c r="N159" s="170">
        <f t="shared" si="19"/>
        <v>0</v>
      </c>
      <c r="O159" s="75"/>
      <c r="P159" s="93" t="s">
        <v>33</v>
      </c>
    </row>
    <row r="160" spans="1:617" s="23" customFormat="1" ht="15" customHeight="1">
      <c r="A160" s="9">
        <v>17</v>
      </c>
      <c r="B160" s="76"/>
      <c r="C160" s="76"/>
      <c r="D160" s="76"/>
      <c r="E160" s="76"/>
      <c r="F160" s="76"/>
      <c r="G160" s="170">
        <f t="shared" si="16"/>
        <v>0</v>
      </c>
      <c r="H160" s="160"/>
      <c r="I160" s="76"/>
      <c r="J160" s="76"/>
      <c r="K160" s="76"/>
      <c r="L160" s="170">
        <f t="shared" si="17"/>
        <v>0</v>
      </c>
      <c r="M160" s="170">
        <f t="shared" si="18"/>
        <v>0</v>
      </c>
      <c r="N160" s="170">
        <f t="shared" si="19"/>
        <v>0</v>
      </c>
      <c r="O160" s="77"/>
      <c r="P160" s="94" t="s">
        <v>34</v>
      </c>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c r="EK160" s="15"/>
      <c r="EL160" s="15"/>
      <c r="EM160" s="15"/>
      <c r="EN160" s="15"/>
      <c r="EO160" s="15"/>
      <c r="EP160" s="15"/>
      <c r="EQ160" s="15"/>
      <c r="ER160" s="15"/>
      <c r="ES160" s="15"/>
      <c r="ET160" s="15"/>
      <c r="EU160" s="15"/>
      <c r="EV160" s="15"/>
      <c r="EW160" s="15"/>
      <c r="EX160" s="15"/>
      <c r="EY160" s="15"/>
      <c r="EZ160" s="15"/>
      <c r="FA160" s="15"/>
      <c r="FB160" s="15"/>
      <c r="FC160" s="15"/>
      <c r="FD160" s="15"/>
      <c r="FE160" s="15"/>
      <c r="FF160" s="15"/>
      <c r="FG160" s="15"/>
      <c r="FH160" s="15"/>
      <c r="FI160" s="15"/>
      <c r="FJ160" s="15"/>
      <c r="FK160" s="15"/>
      <c r="FL160" s="15"/>
      <c r="FM160" s="15"/>
      <c r="FN160" s="15"/>
      <c r="FO160" s="15"/>
      <c r="FP160" s="15"/>
      <c r="FQ160" s="15"/>
      <c r="FR160" s="15"/>
      <c r="FS160" s="15"/>
      <c r="FT160" s="15"/>
      <c r="FU160" s="15"/>
      <c r="FV160" s="15"/>
      <c r="FW160" s="15"/>
      <c r="FX160" s="15"/>
      <c r="FY160" s="15"/>
      <c r="FZ160" s="15"/>
      <c r="GA160" s="15"/>
      <c r="GB160" s="15"/>
      <c r="GC160" s="15"/>
      <c r="GD160" s="15"/>
      <c r="GE160" s="15"/>
      <c r="GF160" s="15"/>
      <c r="GG160" s="15"/>
      <c r="GH160" s="15"/>
      <c r="GI160" s="15"/>
      <c r="GJ160" s="15"/>
      <c r="GK160" s="15"/>
      <c r="GL160" s="15"/>
      <c r="GM160" s="15"/>
      <c r="GN160" s="15"/>
      <c r="GO160" s="15"/>
      <c r="GP160" s="15"/>
      <c r="GQ160" s="15"/>
      <c r="GR160" s="15"/>
      <c r="GS160" s="15"/>
      <c r="GT160" s="15"/>
      <c r="GU160" s="15"/>
      <c r="GV160" s="15"/>
      <c r="GW160" s="15"/>
      <c r="GX160" s="15"/>
      <c r="GY160" s="15"/>
      <c r="GZ160" s="15"/>
      <c r="HA160" s="15"/>
      <c r="HB160" s="15"/>
      <c r="HC160" s="15"/>
      <c r="HD160" s="15"/>
      <c r="HE160" s="15"/>
      <c r="HF160" s="15"/>
      <c r="HG160" s="15"/>
      <c r="HH160" s="15"/>
      <c r="HI160" s="15"/>
      <c r="HJ160" s="15"/>
      <c r="HK160" s="15"/>
      <c r="HL160" s="15"/>
      <c r="HM160" s="15"/>
      <c r="HN160" s="15"/>
      <c r="HO160" s="15"/>
      <c r="HP160" s="15"/>
      <c r="HQ160" s="15"/>
      <c r="HR160" s="15"/>
      <c r="HS160" s="15"/>
      <c r="HT160" s="15"/>
      <c r="HU160" s="15"/>
      <c r="HV160" s="15"/>
      <c r="HW160" s="15"/>
      <c r="HX160" s="15"/>
      <c r="HY160" s="15"/>
      <c r="HZ160" s="15"/>
      <c r="IA160" s="15"/>
      <c r="IB160" s="15"/>
      <c r="IC160" s="15"/>
      <c r="ID160" s="15"/>
      <c r="IE160" s="15"/>
      <c r="IF160" s="15"/>
      <c r="IG160" s="15"/>
      <c r="IH160" s="15"/>
      <c r="II160" s="15"/>
      <c r="IJ160" s="15"/>
      <c r="IK160" s="15"/>
      <c r="IL160" s="15"/>
      <c r="IM160" s="15"/>
      <c r="IN160" s="15"/>
      <c r="IO160" s="15"/>
      <c r="IP160" s="15"/>
      <c r="IQ160" s="15"/>
      <c r="IR160" s="15"/>
      <c r="IS160" s="15"/>
      <c r="IT160" s="15"/>
      <c r="IU160" s="15"/>
      <c r="IV160" s="15"/>
      <c r="IW160" s="15"/>
      <c r="IX160" s="15"/>
      <c r="IY160" s="15"/>
      <c r="IZ160" s="15"/>
      <c r="JA160" s="15"/>
      <c r="JB160" s="15"/>
      <c r="JC160" s="15"/>
      <c r="JD160" s="15"/>
      <c r="JE160" s="15"/>
      <c r="JF160" s="15"/>
      <c r="JG160" s="15"/>
      <c r="JH160" s="15"/>
      <c r="JI160" s="15"/>
      <c r="JJ160" s="15"/>
      <c r="JK160" s="15"/>
      <c r="JL160" s="15"/>
      <c r="JM160" s="15"/>
      <c r="JN160" s="15"/>
      <c r="JO160" s="15"/>
      <c r="JP160" s="15"/>
      <c r="JQ160" s="15"/>
      <c r="JR160" s="15"/>
      <c r="JS160" s="15"/>
      <c r="JT160" s="15"/>
      <c r="JU160" s="15"/>
      <c r="JV160" s="15"/>
      <c r="JW160" s="15"/>
      <c r="JX160" s="15"/>
      <c r="JY160" s="15"/>
      <c r="JZ160" s="15"/>
      <c r="KA160" s="15"/>
      <c r="KB160" s="15"/>
      <c r="KC160" s="15"/>
      <c r="KD160" s="15"/>
      <c r="KE160" s="15"/>
      <c r="KF160" s="15"/>
      <c r="KG160" s="15"/>
      <c r="KH160" s="15"/>
      <c r="KI160" s="15"/>
      <c r="KJ160" s="15"/>
      <c r="KK160" s="15"/>
      <c r="KL160" s="15"/>
      <c r="KM160" s="15"/>
      <c r="KN160" s="15"/>
      <c r="KO160" s="15"/>
      <c r="KP160" s="15"/>
      <c r="KQ160" s="15"/>
      <c r="KR160" s="15"/>
      <c r="KS160" s="15"/>
      <c r="KT160" s="15"/>
      <c r="KU160" s="15"/>
      <c r="KV160" s="15"/>
      <c r="KW160" s="15"/>
      <c r="KX160" s="15"/>
      <c r="KY160" s="15"/>
      <c r="KZ160" s="15"/>
      <c r="LA160" s="15"/>
      <c r="LB160" s="15"/>
      <c r="LC160" s="15"/>
      <c r="LD160" s="15"/>
      <c r="LE160" s="15"/>
      <c r="LF160" s="15"/>
      <c r="LG160" s="15"/>
      <c r="LH160" s="15"/>
      <c r="LI160" s="15"/>
      <c r="LJ160" s="15"/>
      <c r="LK160" s="15"/>
      <c r="LL160" s="15"/>
      <c r="LM160" s="15"/>
      <c r="LN160" s="15"/>
      <c r="LO160" s="15"/>
      <c r="LP160" s="15"/>
      <c r="LQ160" s="15"/>
      <c r="LR160" s="15"/>
      <c r="LS160" s="15"/>
      <c r="LT160" s="15"/>
      <c r="LU160" s="15"/>
      <c r="LV160" s="15"/>
      <c r="LW160" s="15"/>
      <c r="LX160" s="15"/>
      <c r="LY160" s="15"/>
      <c r="LZ160" s="15"/>
      <c r="MA160" s="15"/>
      <c r="MB160" s="15"/>
      <c r="MC160" s="15"/>
      <c r="MD160" s="15"/>
      <c r="ME160" s="15"/>
      <c r="MF160" s="15"/>
      <c r="MG160" s="15"/>
      <c r="MH160" s="15"/>
      <c r="MI160" s="15"/>
      <c r="MJ160" s="15"/>
      <c r="MK160" s="15"/>
      <c r="ML160" s="15"/>
      <c r="MM160" s="15"/>
      <c r="MN160" s="15"/>
      <c r="MO160" s="15"/>
      <c r="MP160" s="15"/>
      <c r="MQ160" s="15"/>
      <c r="MR160" s="15"/>
      <c r="MS160" s="15"/>
      <c r="MT160" s="15"/>
      <c r="MU160" s="15"/>
      <c r="MV160" s="15"/>
      <c r="MW160" s="15"/>
      <c r="MX160" s="15"/>
      <c r="MY160" s="15"/>
      <c r="MZ160" s="15"/>
      <c r="NA160" s="15"/>
      <c r="NB160" s="15"/>
      <c r="NC160" s="15"/>
      <c r="ND160" s="15"/>
      <c r="NE160" s="15"/>
      <c r="NF160" s="15"/>
      <c r="NG160" s="15"/>
      <c r="NH160" s="15"/>
      <c r="NI160" s="15"/>
      <c r="NJ160" s="15"/>
      <c r="NK160" s="15"/>
      <c r="NL160" s="15"/>
      <c r="NM160" s="15"/>
      <c r="NN160" s="15"/>
      <c r="NO160" s="15"/>
      <c r="NP160" s="15"/>
      <c r="NQ160" s="15"/>
      <c r="NR160" s="15"/>
      <c r="NS160" s="15"/>
      <c r="NT160" s="15"/>
      <c r="NU160" s="15"/>
      <c r="NV160" s="15"/>
      <c r="NW160" s="15"/>
      <c r="NX160" s="15"/>
      <c r="NY160" s="15"/>
      <c r="NZ160" s="15"/>
      <c r="OA160" s="15"/>
      <c r="OB160" s="15"/>
      <c r="OC160" s="15"/>
      <c r="OD160" s="15"/>
      <c r="OE160" s="15"/>
      <c r="OF160" s="15"/>
      <c r="OG160" s="15"/>
      <c r="OH160" s="15"/>
      <c r="OI160" s="15"/>
      <c r="OJ160" s="15"/>
      <c r="OK160" s="15"/>
      <c r="OL160" s="15"/>
      <c r="OM160" s="15"/>
      <c r="ON160" s="15"/>
      <c r="OO160" s="15"/>
      <c r="OP160" s="15"/>
      <c r="OQ160" s="15"/>
      <c r="OR160" s="15"/>
      <c r="OS160" s="15"/>
      <c r="OT160" s="15"/>
      <c r="OU160" s="15"/>
      <c r="OV160" s="15"/>
      <c r="OW160" s="15"/>
      <c r="OX160" s="15"/>
      <c r="OY160" s="15"/>
      <c r="OZ160" s="15"/>
      <c r="PA160" s="15"/>
      <c r="PB160" s="15"/>
      <c r="PC160" s="15"/>
      <c r="PD160" s="15"/>
      <c r="PE160" s="15"/>
      <c r="PF160" s="15"/>
      <c r="PG160" s="15"/>
      <c r="PH160" s="15"/>
      <c r="PI160" s="15"/>
      <c r="PJ160" s="15"/>
      <c r="PK160" s="15"/>
      <c r="PL160" s="15"/>
      <c r="PM160" s="15"/>
      <c r="PN160" s="15"/>
      <c r="PO160" s="15"/>
      <c r="PP160" s="15"/>
      <c r="PQ160" s="15"/>
      <c r="PR160" s="15"/>
      <c r="PS160" s="15"/>
      <c r="PT160" s="15"/>
      <c r="PU160" s="15"/>
      <c r="PV160" s="15"/>
      <c r="PW160" s="15"/>
      <c r="PX160" s="15"/>
      <c r="PY160" s="15"/>
      <c r="PZ160" s="15"/>
      <c r="QA160" s="15"/>
      <c r="QB160" s="15"/>
      <c r="QC160" s="15"/>
      <c r="QD160" s="15"/>
      <c r="QE160" s="15"/>
      <c r="QF160" s="15"/>
      <c r="QG160" s="15"/>
      <c r="QH160" s="15"/>
      <c r="QI160" s="15"/>
      <c r="QJ160" s="15"/>
      <c r="QK160" s="15"/>
      <c r="QL160" s="15"/>
      <c r="QM160" s="15"/>
      <c r="QN160" s="15"/>
      <c r="QO160" s="15"/>
      <c r="QP160" s="15"/>
      <c r="QQ160" s="15"/>
      <c r="QR160" s="15"/>
      <c r="QS160" s="15"/>
      <c r="QT160" s="15"/>
      <c r="QU160" s="15"/>
      <c r="QV160" s="15"/>
      <c r="QW160" s="15"/>
      <c r="QX160" s="15"/>
      <c r="QY160" s="15"/>
      <c r="QZ160" s="15"/>
      <c r="RA160" s="15"/>
      <c r="RB160" s="15"/>
      <c r="RC160" s="15"/>
      <c r="RD160" s="15"/>
      <c r="RE160" s="15"/>
      <c r="RF160" s="15"/>
      <c r="RG160" s="15"/>
      <c r="RH160" s="15"/>
      <c r="RI160" s="15"/>
      <c r="RJ160" s="15"/>
      <c r="RK160" s="15"/>
      <c r="RL160" s="15"/>
      <c r="RM160" s="15"/>
      <c r="RN160" s="15"/>
      <c r="RO160" s="15"/>
      <c r="RP160" s="15"/>
      <c r="RQ160" s="15"/>
      <c r="RR160" s="15"/>
      <c r="RS160" s="15"/>
      <c r="RT160" s="15"/>
      <c r="RU160" s="15"/>
      <c r="RV160" s="15"/>
      <c r="RW160" s="15"/>
      <c r="RX160" s="15"/>
      <c r="RY160" s="15"/>
      <c r="RZ160" s="15"/>
      <c r="SA160" s="15"/>
      <c r="SB160" s="15"/>
      <c r="SC160" s="15"/>
      <c r="SD160" s="15"/>
      <c r="SE160" s="15"/>
      <c r="SF160" s="15"/>
      <c r="SG160" s="15"/>
      <c r="SH160" s="15"/>
      <c r="SI160" s="15"/>
      <c r="SJ160" s="15"/>
      <c r="SK160" s="15"/>
      <c r="SL160" s="15"/>
      <c r="SM160" s="15"/>
      <c r="SN160" s="15"/>
      <c r="SO160" s="15"/>
      <c r="SP160" s="15"/>
      <c r="SQ160" s="15"/>
      <c r="SR160" s="15"/>
      <c r="SS160" s="15"/>
      <c r="ST160" s="15"/>
      <c r="SU160" s="15"/>
      <c r="SV160" s="15"/>
      <c r="SW160" s="15"/>
      <c r="SX160" s="15"/>
      <c r="SY160" s="15"/>
      <c r="SZ160" s="15"/>
      <c r="TA160" s="15"/>
      <c r="TB160" s="15"/>
      <c r="TC160" s="15"/>
      <c r="TD160" s="15"/>
      <c r="TE160" s="15"/>
      <c r="TF160" s="15"/>
      <c r="TG160" s="15"/>
      <c r="TH160" s="15"/>
      <c r="TI160" s="15"/>
      <c r="TJ160" s="15"/>
      <c r="TK160" s="15"/>
      <c r="TL160" s="15"/>
      <c r="TM160" s="15"/>
      <c r="TN160" s="15"/>
      <c r="TO160" s="15"/>
      <c r="TP160" s="15"/>
      <c r="TQ160" s="15"/>
      <c r="TR160" s="15"/>
      <c r="TS160" s="15"/>
      <c r="TT160" s="15"/>
      <c r="TU160" s="15"/>
      <c r="TV160" s="15"/>
      <c r="TW160" s="15"/>
      <c r="TX160" s="15"/>
      <c r="TY160" s="15"/>
      <c r="TZ160" s="15"/>
      <c r="UA160" s="15"/>
      <c r="UB160" s="15"/>
      <c r="UC160" s="15"/>
      <c r="UD160" s="15"/>
      <c r="UE160" s="15"/>
      <c r="UF160" s="15"/>
      <c r="UG160" s="15"/>
      <c r="UH160" s="15"/>
      <c r="UI160" s="15"/>
      <c r="UJ160" s="15"/>
      <c r="UK160" s="15"/>
      <c r="UL160" s="15"/>
      <c r="UM160" s="15"/>
      <c r="UN160" s="15"/>
      <c r="UO160" s="15"/>
      <c r="UP160" s="15"/>
      <c r="UQ160" s="15"/>
      <c r="UR160" s="15"/>
      <c r="US160" s="15"/>
      <c r="UT160" s="15"/>
      <c r="UU160" s="15"/>
      <c r="UV160" s="15"/>
      <c r="UW160" s="15"/>
      <c r="UX160" s="15"/>
      <c r="UY160" s="15"/>
      <c r="UZ160" s="15"/>
      <c r="VA160" s="15"/>
      <c r="VB160" s="15"/>
      <c r="VC160" s="15"/>
      <c r="VD160" s="15"/>
      <c r="VE160" s="15"/>
      <c r="VF160" s="15"/>
      <c r="VG160" s="15"/>
      <c r="VH160" s="15"/>
      <c r="VI160" s="15"/>
      <c r="VJ160" s="15"/>
      <c r="VK160" s="15"/>
      <c r="VL160" s="15"/>
      <c r="VM160" s="15"/>
      <c r="VN160" s="15"/>
      <c r="VO160" s="15"/>
      <c r="VP160" s="15"/>
      <c r="VQ160" s="15"/>
      <c r="VR160" s="15"/>
      <c r="VS160" s="15"/>
      <c r="VT160" s="15"/>
      <c r="VU160" s="15"/>
      <c r="VV160" s="15"/>
      <c r="VW160" s="15"/>
      <c r="VX160" s="15"/>
      <c r="VY160" s="15"/>
      <c r="VZ160" s="15"/>
      <c r="WA160" s="15"/>
      <c r="WB160" s="15"/>
      <c r="WC160" s="15"/>
      <c r="WD160" s="15"/>
      <c r="WE160" s="15"/>
      <c r="WF160" s="15"/>
      <c r="WG160" s="15"/>
      <c r="WH160" s="15"/>
      <c r="WI160" s="15"/>
      <c r="WJ160" s="15"/>
      <c r="WK160" s="15"/>
      <c r="WL160" s="15"/>
      <c r="WM160" s="15"/>
      <c r="WN160" s="15"/>
      <c r="WO160" s="15"/>
      <c r="WP160" s="15"/>
      <c r="WQ160" s="15"/>
      <c r="WR160" s="15"/>
      <c r="WS160" s="15"/>
    </row>
    <row r="161" spans="1:617" s="24" customFormat="1" ht="15" customHeight="1">
      <c r="A161" s="107">
        <v>181</v>
      </c>
      <c r="B161" s="78"/>
      <c r="C161" s="78"/>
      <c r="D161" s="78"/>
      <c r="E161" s="78"/>
      <c r="F161" s="78"/>
      <c r="G161" s="170">
        <f t="shared" si="16"/>
        <v>0</v>
      </c>
      <c r="H161" s="161"/>
      <c r="I161" s="78"/>
      <c r="J161" s="78"/>
      <c r="K161" s="78"/>
      <c r="L161" s="170">
        <f t="shared" si="17"/>
        <v>0</v>
      </c>
      <c r="M161" s="170">
        <f t="shared" si="18"/>
        <v>0</v>
      </c>
      <c r="N161" s="170">
        <f t="shared" si="19"/>
        <v>0</v>
      </c>
      <c r="O161" s="79"/>
      <c r="P161" s="93" t="s">
        <v>25</v>
      </c>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c r="CP161" s="15"/>
      <c r="CQ161" s="15"/>
      <c r="CR161" s="15"/>
      <c r="CS161" s="15"/>
      <c r="CT161" s="15"/>
      <c r="CU161" s="15"/>
      <c r="CV161" s="15"/>
      <c r="CW161" s="15"/>
      <c r="CX161" s="15"/>
      <c r="CY161" s="15"/>
      <c r="CZ161" s="15"/>
      <c r="DA161" s="15"/>
      <c r="DB161" s="15"/>
      <c r="DC161" s="15"/>
      <c r="DD161" s="15"/>
      <c r="DE161" s="15"/>
      <c r="DF161" s="15"/>
      <c r="DG161" s="15"/>
      <c r="DH161" s="15"/>
      <c r="DI161" s="15"/>
      <c r="DJ161" s="15"/>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c r="EK161" s="15"/>
      <c r="EL161" s="15"/>
      <c r="EM161" s="15"/>
      <c r="EN161" s="15"/>
      <c r="EO161" s="15"/>
      <c r="EP161" s="15"/>
      <c r="EQ161" s="15"/>
      <c r="ER161" s="15"/>
      <c r="ES161" s="15"/>
      <c r="ET161" s="15"/>
      <c r="EU161" s="15"/>
      <c r="EV161" s="15"/>
      <c r="EW161" s="15"/>
      <c r="EX161" s="15"/>
      <c r="EY161" s="15"/>
      <c r="EZ161" s="15"/>
      <c r="FA161" s="15"/>
      <c r="FB161" s="15"/>
      <c r="FC161" s="15"/>
      <c r="FD161" s="15"/>
      <c r="FE161" s="15"/>
      <c r="FF161" s="15"/>
      <c r="FG161" s="15"/>
      <c r="FH161" s="15"/>
      <c r="FI161" s="15"/>
      <c r="FJ161" s="15"/>
      <c r="FK161" s="15"/>
      <c r="FL161" s="15"/>
      <c r="FM161" s="15"/>
      <c r="FN161" s="15"/>
      <c r="FO161" s="15"/>
      <c r="FP161" s="15"/>
      <c r="FQ161" s="15"/>
      <c r="FR161" s="15"/>
      <c r="FS161" s="15"/>
      <c r="FT161" s="15"/>
      <c r="FU161" s="15"/>
      <c r="FV161" s="15"/>
      <c r="FW161" s="15"/>
      <c r="FX161" s="15"/>
      <c r="FY161" s="15"/>
      <c r="FZ161" s="15"/>
      <c r="GA161" s="15"/>
      <c r="GB161" s="15"/>
      <c r="GC161" s="15"/>
      <c r="GD161" s="15"/>
      <c r="GE161" s="15"/>
      <c r="GF161" s="15"/>
      <c r="GG161" s="15"/>
      <c r="GH161" s="15"/>
      <c r="GI161" s="15"/>
      <c r="GJ161" s="15"/>
      <c r="GK161" s="15"/>
      <c r="GL161" s="15"/>
      <c r="GM161" s="15"/>
      <c r="GN161" s="15"/>
      <c r="GO161" s="15"/>
      <c r="GP161" s="15"/>
      <c r="GQ161" s="15"/>
      <c r="GR161" s="15"/>
      <c r="GS161" s="15"/>
      <c r="GT161" s="15"/>
      <c r="GU161" s="15"/>
      <c r="GV161" s="15"/>
      <c r="GW161" s="15"/>
      <c r="GX161" s="15"/>
      <c r="GY161" s="15"/>
      <c r="GZ161" s="15"/>
      <c r="HA161" s="15"/>
      <c r="HB161" s="15"/>
      <c r="HC161" s="15"/>
      <c r="HD161" s="15"/>
      <c r="HE161" s="15"/>
      <c r="HF161" s="15"/>
      <c r="HG161" s="15"/>
      <c r="HH161" s="15"/>
      <c r="HI161" s="15"/>
      <c r="HJ161" s="15"/>
      <c r="HK161" s="15"/>
      <c r="HL161" s="15"/>
      <c r="HM161" s="15"/>
      <c r="HN161" s="15"/>
      <c r="HO161" s="15"/>
      <c r="HP161" s="15"/>
      <c r="HQ161" s="15"/>
      <c r="HR161" s="15"/>
      <c r="HS161" s="15"/>
      <c r="HT161" s="15"/>
      <c r="HU161" s="15"/>
      <c r="HV161" s="15"/>
      <c r="HW161" s="15"/>
      <c r="HX161" s="15"/>
      <c r="HY161" s="15"/>
      <c r="HZ161" s="15"/>
      <c r="IA161" s="15"/>
      <c r="IB161" s="15"/>
      <c r="IC161" s="15"/>
      <c r="ID161" s="15"/>
      <c r="IE161" s="15"/>
      <c r="IF161" s="15"/>
      <c r="IG161" s="15"/>
      <c r="IH161" s="15"/>
      <c r="II161" s="15"/>
      <c r="IJ161" s="15"/>
      <c r="IK161" s="15"/>
      <c r="IL161" s="15"/>
      <c r="IM161" s="15"/>
      <c r="IN161" s="15"/>
      <c r="IO161" s="15"/>
      <c r="IP161" s="15"/>
      <c r="IQ161" s="15"/>
      <c r="IR161" s="15"/>
      <c r="IS161" s="15"/>
      <c r="IT161" s="15"/>
      <c r="IU161" s="15"/>
      <c r="IV161" s="15"/>
      <c r="IW161" s="15"/>
      <c r="IX161" s="15"/>
      <c r="IY161" s="15"/>
      <c r="IZ161" s="15"/>
      <c r="JA161" s="15"/>
      <c r="JB161" s="15"/>
      <c r="JC161" s="15"/>
      <c r="JD161" s="15"/>
      <c r="JE161" s="15"/>
      <c r="JF161" s="15"/>
      <c r="JG161" s="15"/>
      <c r="JH161" s="15"/>
      <c r="JI161" s="15"/>
      <c r="JJ161" s="15"/>
      <c r="JK161" s="15"/>
      <c r="JL161" s="15"/>
      <c r="JM161" s="15"/>
      <c r="JN161" s="15"/>
      <c r="JO161" s="15"/>
      <c r="JP161" s="15"/>
      <c r="JQ161" s="15"/>
      <c r="JR161" s="15"/>
      <c r="JS161" s="15"/>
      <c r="JT161" s="15"/>
      <c r="JU161" s="15"/>
      <c r="JV161" s="15"/>
      <c r="JW161" s="15"/>
      <c r="JX161" s="15"/>
      <c r="JY161" s="15"/>
      <c r="JZ161" s="15"/>
      <c r="KA161" s="15"/>
      <c r="KB161" s="15"/>
      <c r="KC161" s="15"/>
      <c r="KD161" s="15"/>
      <c r="KE161" s="15"/>
      <c r="KF161" s="15"/>
      <c r="KG161" s="15"/>
      <c r="KH161" s="15"/>
      <c r="KI161" s="15"/>
      <c r="KJ161" s="15"/>
      <c r="KK161" s="15"/>
      <c r="KL161" s="15"/>
      <c r="KM161" s="15"/>
      <c r="KN161" s="15"/>
      <c r="KO161" s="15"/>
      <c r="KP161" s="15"/>
      <c r="KQ161" s="15"/>
      <c r="KR161" s="15"/>
      <c r="KS161" s="15"/>
      <c r="KT161" s="15"/>
      <c r="KU161" s="15"/>
      <c r="KV161" s="15"/>
      <c r="KW161" s="15"/>
      <c r="KX161" s="15"/>
      <c r="KY161" s="15"/>
      <c r="KZ161" s="15"/>
      <c r="LA161" s="15"/>
      <c r="LB161" s="15"/>
      <c r="LC161" s="15"/>
      <c r="LD161" s="15"/>
      <c r="LE161" s="15"/>
      <c r="LF161" s="15"/>
      <c r="LG161" s="15"/>
      <c r="LH161" s="15"/>
      <c r="LI161" s="15"/>
      <c r="LJ161" s="15"/>
      <c r="LK161" s="15"/>
      <c r="LL161" s="15"/>
      <c r="LM161" s="15"/>
      <c r="LN161" s="15"/>
      <c r="LO161" s="15"/>
      <c r="LP161" s="15"/>
      <c r="LQ161" s="15"/>
      <c r="LR161" s="15"/>
      <c r="LS161" s="15"/>
      <c r="LT161" s="15"/>
      <c r="LU161" s="15"/>
      <c r="LV161" s="15"/>
      <c r="LW161" s="15"/>
      <c r="LX161" s="15"/>
      <c r="LY161" s="15"/>
      <c r="LZ161" s="15"/>
      <c r="MA161" s="15"/>
      <c r="MB161" s="15"/>
      <c r="MC161" s="15"/>
      <c r="MD161" s="15"/>
      <c r="ME161" s="15"/>
      <c r="MF161" s="15"/>
      <c r="MG161" s="15"/>
      <c r="MH161" s="15"/>
      <c r="MI161" s="15"/>
      <c r="MJ161" s="15"/>
      <c r="MK161" s="15"/>
      <c r="ML161" s="15"/>
      <c r="MM161" s="15"/>
      <c r="MN161" s="15"/>
      <c r="MO161" s="15"/>
      <c r="MP161" s="15"/>
      <c r="MQ161" s="15"/>
      <c r="MR161" s="15"/>
      <c r="MS161" s="15"/>
      <c r="MT161" s="15"/>
      <c r="MU161" s="15"/>
      <c r="MV161" s="15"/>
      <c r="MW161" s="15"/>
      <c r="MX161" s="15"/>
      <c r="MY161" s="15"/>
      <c r="MZ161" s="15"/>
      <c r="NA161" s="15"/>
      <c r="NB161" s="15"/>
      <c r="NC161" s="15"/>
      <c r="ND161" s="15"/>
      <c r="NE161" s="15"/>
      <c r="NF161" s="15"/>
      <c r="NG161" s="15"/>
      <c r="NH161" s="15"/>
      <c r="NI161" s="15"/>
      <c r="NJ161" s="15"/>
      <c r="NK161" s="15"/>
      <c r="NL161" s="15"/>
      <c r="NM161" s="15"/>
      <c r="NN161" s="15"/>
      <c r="NO161" s="15"/>
      <c r="NP161" s="15"/>
      <c r="NQ161" s="15"/>
      <c r="NR161" s="15"/>
      <c r="NS161" s="15"/>
      <c r="NT161" s="15"/>
      <c r="NU161" s="15"/>
      <c r="NV161" s="15"/>
      <c r="NW161" s="15"/>
      <c r="NX161" s="15"/>
      <c r="NY161" s="15"/>
      <c r="NZ161" s="15"/>
      <c r="OA161" s="15"/>
      <c r="OB161" s="15"/>
      <c r="OC161" s="15"/>
      <c r="OD161" s="15"/>
      <c r="OE161" s="15"/>
      <c r="OF161" s="15"/>
      <c r="OG161" s="15"/>
      <c r="OH161" s="15"/>
      <c r="OI161" s="15"/>
      <c r="OJ161" s="15"/>
      <c r="OK161" s="15"/>
      <c r="OL161" s="15"/>
      <c r="OM161" s="15"/>
      <c r="ON161" s="15"/>
      <c r="OO161" s="15"/>
      <c r="OP161" s="15"/>
      <c r="OQ161" s="15"/>
      <c r="OR161" s="15"/>
      <c r="OS161" s="15"/>
      <c r="OT161" s="15"/>
      <c r="OU161" s="15"/>
      <c r="OV161" s="15"/>
      <c r="OW161" s="15"/>
      <c r="OX161" s="15"/>
      <c r="OY161" s="15"/>
      <c r="OZ161" s="15"/>
      <c r="PA161" s="15"/>
      <c r="PB161" s="15"/>
      <c r="PC161" s="15"/>
      <c r="PD161" s="15"/>
      <c r="PE161" s="15"/>
      <c r="PF161" s="15"/>
      <c r="PG161" s="15"/>
      <c r="PH161" s="15"/>
      <c r="PI161" s="15"/>
      <c r="PJ161" s="15"/>
      <c r="PK161" s="15"/>
      <c r="PL161" s="15"/>
      <c r="PM161" s="15"/>
      <c r="PN161" s="15"/>
      <c r="PO161" s="15"/>
      <c r="PP161" s="15"/>
      <c r="PQ161" s="15"/>
      <c r="PR161" s="15"/>
      <c r="PS161" s="15"/>
      <c r="PT161" s="15"/>
      <c r="PU161" s="15"/>
      <c r="PV161" s="15"/>
      <c r="PW161" s="15"/>
      <c r="PX161" s="15"/>
      <c r="PY161" s="15"/>
      <c r="PZ161" s="15"/>
      <c r="QA161" s="15"/>
      <c r="QB161" s="15"/>
      <c r="QC161" s="15"/>
      <c r="QD161" s="15"/>
      <c r="QE161" s="15"/>
      <c r="QF161" s="15"/>
      <c r="QG161" s="15"/>
      <c r="QH161" s="15"/>
      <c r="QI161" s="15"/>
      <c r="QJ161" s="15"/>
      <c r="QK161" s="15"/>
      <c r="QL161" s="15"/>
      <c r="QM161" s="15"/>
      <c r="QN161" s="15"/>
      <c r="QO161" s="15"/>
      <c r="QP161" s="15"/>
      <c r="QQ161" s="15"/>
      <c r="QR161" s="15"/>
      <c r="QS161" s="15"/>
      <c r="QT161" s="15"/>
      <c r="QU161" s="15"/>
      <c r="QV161" s="15"/>
      <c r="QW161" s="15"/>
      <c r="QX161" s="15"/>
      <c r="QY161" s="15"/>
      <c r="QZ161" s="15"/>
      <c r="RA161" s="15"/>
      <c r="RB161" s="15"/>
      <c r="RC161" s="15"/>
      <c r="RD161" s="15"/>
      <c r="RE161" s="15"/>
      <c r="RF161" s="15"/>
      <c r="RG161" s="15"/>
      <c r="RH161" s="15"/>
      <c r="RI161" s="15"/>
      <c r="RJ161" s="15"/>
      <c r="RK161" s="15"/>
      <c r="RL161" s="15"/>
      <c r="RM161" s="15"/>
      <c r="RN161" s="15"/>
      <c r="RO161" s="15"/>
      <c r="RP161" s="15"/>
      <c r="RQ161" s="15"/>
      <c r="RR161" s="15"/>
      <c r="RS161" s="15"/>
      <c r="RT161" s="15"/>
      <c r="RU161" s="15"/>
      <c r="RV161" s="15"/>
      <c r="RW161" s="15"/>
      <c r="RX161" s="15"/>
      <c r="RY161" s="15"/>
      <c r="RZ161" s="15"/>
      <c r="SA161" s="15"/>
      <c r="SB161" s="15"/>
      <c r="SC161" s="15"/>
      <c r="SD161" s="15"/>
      <c r="SE161" s="15"/>
      <c r="SF161" s="15"/>
      <c r="SG161" s="15"/>
      <c r="SH161" s="15"/>
      <c r="SI161" s="15"/>
      <c r="SJ161" s="15"/>
      <c r="SK161" s="15"/>
      <c r="SL161" s="15"/>
      <c r="SM161" s="15"/>
      <c r="SN161" s="15"/>
      <c r="SO161" s="15"/>
      <c r="SP161" s="15"/>
      <c r="SQ161" s="15"/>
      <c r="SR161" s="15"/>
      <c r="SS161" s="15"/>
      <c r="ST161" s="15"/>
      <c r="SU161" s="15"/>
      <c r="SV161" s="15"/>
      <c r="SW161" s="15"/>
      <c r="SX161" s="15"/>
      <c r="SY161" s="15"/>
      <c r="SZ161" s="15"/>
      <c r="TA161" s="15"/>
      <c r="TB161" s="15"/>
      <c r="TC161" s="15"/>
      <c r="TD161" s="15"/>
      <c r="TE161" s="15"/>
      <c r="TF161" s="15"/>
      <c r="TG161" s="15"/>
      <c r="TH161" s="15"/>
      <c r="TI161" s="15"/>
      <c r="TJ161" s="15"/>
      <c r="TK161" s="15"/>
      <c r="TL161" s="15"/>
      <c r="TM161" s="15"/>
      <c r="TN161" s="15"/>
      <c r="TO161" s="15"/>
      <c r="TP161" s="15"/>
      <c r="TQ161" s="15"/>
      <c r="TR161" s="15"/>
      <c r="TS161" s="15"/>
      <c r="TT161" s="15"/>
      <c r="TU161" s="15"/>
      <c r="TV161" s="15"/>
      <c r="TW161" s="15"/>
      <c r="TX161" s="15"/>
      <c r="TY161" s="15"/>
      <c r="TZ161" s="15"/>
      <c r="UA161" s="15"/>
      <c r="UB161" s="15"/>
      <c r="UC161" s="15"/>
      <c r="UD161" s="15"/>
      <c r="UE161" s="15"/>
      <c r="UF161" s="15"/>
      <c r="UG161" s="15"/>
      <c r="UH161" s="15"/>
      <c r="UI161" s="15"/>
      <c r="UJ161" s="15"/>
      <c r="UK161" s="15"/>
      <c r="UL161" s="15"/>
      <c r="UM161" s="15"/>
      <c r="UN161" s="15"/>
      <c r="UO161" s="15"/>
      <c r="UP161" s="15"/>
      <c r="UQ161" s="15"/>
      <c r="UR161" s="15"/>
      <c r="US161" s="15"/>
      <c r="UT161" s="15"/>
      <c r="UU161" s="15"/>
      <c r="UV161" s="15"/>
      <c r="UW161" s="15"/>
      <c r="UX161" s="15"/>
      <c r="UY161" s="15"/>
      <c r="UZ161" s="15"/>
      <c r="VA161" s="15"/>
      <c r="VB161" s="15"/>
      <c r="VC161" s="15"/>
      <c r="VD161" s="15"/>
      <c r="VE161" s="15"/>
      <c r="VF161" s="15"/>
      <c r="VG161" s="15"/>
      <c r="VH161" s="15"/>
      <c r="VI161" s="15"/>
      <c r="VJ161" s="15"/>
      <c r="VK161" s="15"/>
      <c r="VL161" s="15"/>
      <c r="VM161" s="15"/>
      <c r="VN161" s="15"/>
      <c r="VO161" s="15"/>
      <c r="VP161" s="15"/>
      <c r="VQ161" s="15"/>
      <c r="VR161" s="15"/>
      <c r="VS161" s="15"/>
      <c r="VT161" s="15"/>
      <c r="VU161" s="15"/>
      <c r="VV161" s="15"/>
      <c r="VW161" s="15"/>
      <c r="VX161" s="15"/>
      <c r="VY161" s="15"/>
      <c r="VZ161" s="15"/>
      <c r="WA161" s="15"/>
      <c r="WB161" s="15"/>
      <c r="WC161" s="15"/>
      <c r="WD161" s="15"/>
      <c r="WE161" s="15"/>
      <c r="WF161" s="15"/>
      <c r="WG161" s="15"/>
      <c r="WH161" s="15"/>
      <c r="WI161" s="15"/>
      <c r="WJ161" s="15"/>
      <c r="WK161" s="15"/>
      <c r="WL161" s="15"/>
      <c r="WM161" s="15"/>
      <c r="WN161" s="15"/>
      <c r="WO161" s="15"/>
      <c r="WP161" s="15"/>
      <c r="WQ161" s="15"/>
      <c r="WR161" s="15"/>
      <c r="WS161" s="15"/>
    </row>
    <row r="162" spans="1:617" ht="15" customHeight="1">
      <c r="A162" s="8">
        <v>181</v>
      </c>
      <c r="B162" s="74"/>
      <c r="C162" s="74"/>
      <c r="D162" s="74"/>
      <c r="E162" s="74"/>
      <c r="F162" s="74"/>
      <c r="G162" s="170">
        <f t="shared" si="16"/>
        <v>0</v>
      </c>
      <c r="H162" s="159"/>
      <c r="I162" s="74"/>
      <c r="J162" s="74"/>
      <c r="K162" s="74"/>
      <c r="L162" s="170">
        <f t="shared" si="17"/>
        <v>0</v>
      </c>
      <c r="M162" s="170">
        <f t="shared" si="18"/>
        <v>0</v>
      </c>
      <c r="N162" s="170">
        <f t="shared" si="19"/>
        <v>0</v>
      </c>
      <c r="O162" s="75"/>
      <c r="P162" s="111" t="s">
        <v>26</v>
      </c>
    </row>
    <row r="163" spans="1:617" ht="15" customHeight="1">
      <c r="A163" s="8">
        <v>181</v>
      </c>
      <c r="B163" s="74"/>
      <c r="C163" s="74"/>
      <c r="D163" s="74"/>
      <c r="E163" s="74"/>
      <c r="F163" s="74"/>
      <c r="G163" s="170">
        <f t="shared" si="16"/>
        <v>0</v>
      </c>
      <c r="H163" s="159"/>
      <c r="I163" s="74"/>
      <c r="J163" s="74"/>
      <c r="K163" s="74"/>
      <c r="L163" s="170">
        <f t="shared" si="17"/>
        <v>0</v>
      </c>
      <c r="M163" s="170">
        <f t="shared" si="18"/>
        <v>0</v>
      </c>
      <c r="N163" s="170">
        <f t="shared" si="19"/>
        <v>0</v>
      </c>
      <c r="O163" s="75"/>
      <c r="P163" s="112" t="s">
        <v>27</v>
      </c>
    </row>
    <row r="164" spans="1:617" ht="15" customHeight="1">
      <c r="A164" s="8">
        <v>181</v>
      </c>
      <c r="B164" s="74"/>
      <c r="C164" s="74"/>
      <c r="D164" s="74"/>
      <c r="E164" s="74"/>
      <c r="F164" s="74"/>
      <c r="G164" s="170">
        <f t="shared" si="16"/>
        <v>0</v>
      </c>
      <c r="H164" s="159"/>
      <c r="I164" s="74"/>
      <c r="J164" s="74"/>
      <c r="K164" s="74"/>
      <c r="L164" s="170">
        <f t="shared" si="17"/>
        <v>0</v>
      </c>
      <c r="M164" s="170">
        <f t="shared" si="18"/>
        <v>0</v>
      </c>
      <c r="N164" s="170">
        <f t="shared" si="19"/>
        <v>0</v>
      </c>
      <c r="O164" s="75"/>
      <c r="P164" s="111" t="s">
        <v>28</v>
      </c>
    </row>
    <row r="165" spans="1:617" ht="15" customHeight="1">
      <c r="A165" s="8">
        <v>181</v>
      </c>
      <c r="B165" s="74"/>
      <c r="C165" s="74"/>
      <c r="D165" s="74"/>
      <c r="E165" s="74"/>
      <c r="F165" s="74"/>
      <c r="G165" s="170">
        <f t="shared" si="16"/>
        <v>0</v>
      </c>
      <c r="H165" s="159"/>
      <c r="I165" s="74"/>
      <c r="J165" s="74"/>
      <c r="K165" s="74"/>
      <c r="L165" s="170">
        <f t="shared" si="17"/>
        <v>0</v>
      </c>
      <c r="M165" s="170">
        <f t="shared" si="18"/>
        <v>0</v>
      </c>
      <c r="N165" s="170">
        <f t="shared" si="19"/>
        <v>0</v>
      </c>
      <c r="O165" s="75"/>
      <c r="P165" s="93" t="s">
        <v>29</v>
      </c>
    </row>
    <row r="166" spans="1:617" ht="15" customHeight="1">
      <c r="A166" s="8">
        <v>181</v>
      </c>
      <c r="B166" s="74"/>
      <c r="C166" s="74"/>
      <c r="D166" s="74"/>
      <c r="E166" s="74"/>
      <c r="F166" s="74"/>
      <c r="G166" s="170">
        <f t="shared" si="16"/>
        <v>0</v>
      </c>
      <c r="H166" s="159"/>
      <c r="I166" s="74"/>
      <c r="J166" s="74"/>
      <c r="K166" s="74"/>
      <c r="L166" s="170">
        <f t="shared" si="17"/>
        <v>0</v>
      </c>
      <c r="M166" s="170">
        <f t="shared" si="18"/>
        <v>0</v>
      </c>
      <c r="N166" s="170">
        <f t="shared" si="19"/>
        <v>0</v>
      </c>
      <c r="O166" s="75"/>
      <c r="P166" s="93" t="s">
        <v>30</v>
      </c>
    </row>
    <row r="167" spans="1:617" ht="15" customHeight="1">
      <c r="A167" s="8">
        <v>181</v>
      </c>
      <c r="B167" s="74"/>
      <c r="C167" s="74"/>
      <c r="D167" s="74"/>
      <c r="E167" s="74"/>
      <c r="F167" s="74"/>
      <c r="G167" s="170">
        <f t="shared" si="16"/>
        <v>0</v>
      </c>
      <c r="H167" s="159"/>
      <c r="I167" s="74"/>
      <c r="J167" s="74"/>
      <c r="K167" s="74"/>
      <c r="L167" s="170">
        <f t="shared" si="17"/>
        <v>0</v>
      </c>
      <c r="M167" s="170">
        <f t="shared" si="18"/>
        <v>0</v>
      </c>
      <c r="N167" s="170">
        <f t="shared" si="19"/>
        <v>0</v>
      </c>
      <c r="O167" s="75"/>
      <c r="P167" s="93" t="s">
        <v>31</v>
      </c>
    </row>
    <row r="168" spans="1:617" ht="15" customHeight="1">
      <c r="A168" s="8">
        <v>181</v>
      </c>
      <c r="B168" s="80"/>
      <c r="C168" s="80"/>
      <c r="D168" s="80"/>
      <c r="E168" s="80"/>
      <c r="F168" s="158"/>
      <c r="G168" s="170">
        <f t="shared" si="16"/>
        <v>0</v>
      </c>
      <c r="H168" s="162"/>
      <c r="I168" s="80"/>
      <c r="J168" s="80"/>
      <c r="K168" s="80"/>
      <c r="L168" s="170">
        <f t="shared" si="17"/>
        <v>0</v>
      </c>
      <c r="M168" s="170">
        <f t="shared" si="18"/>
        <v>0</v>
      </c>
      <c r="N168" s="170">
        <f t="shared" si="19"/>
        <v>0</v>
      </c>
      <c r="O168" s="75"/>
      <c r="P168" s="93" t="s">
        <v>32</v>
      </c>
    </row>
    <row r="169" spans="1:617" s="10" customFormat="1" ht="15" customHeight="1">
      <c r="A169" s="8">
        <v>181</v>
      </c>
      <c r="B169" s="80"/>
      <c r="C169" s="80"/>
      <c r="D169" s="80"/>
      <c r="E169" s="80"/>
      <c r="F169" s="158"/>
      <c r="G169" s="170">
        <f t="shared" si="16"/>
        <v>0</v>
      </c>
      <c r="H169" s="162"/>
      <c r="I169" s="80"/>
      <c r="J169" s="80"/>
      <c r="K169" s="80"/>
      <c r="L169" s="170">
        <f t="shared" si="17"/>
        <v>0</v>
      </c>
      <c r="M169" s="170">
        <f t="shared" si="18"/>
        <v>0</v>
      </c>
      <c r="N169" s="170">
        <f t="shared" si="19"/>
        <v>0</v>
      </c>
      <c r="O169" s="75"/>
      <c r="P169" s="93" t="s">
        <v>33</v>
      </c>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c r="FP169" s="15"/>
      <c r="FQ169" s="15"/>
      <c r="FR169" s="15"/>
      <c r="FS169" s="15"/>
      <c r="FT169" s="15"/>
      <c r="FU169" s="15"/>
      <c r="FV169" s="15"/>
      <c r="FW169" s="15"/>
      <c r="FX169" s="15"/>
      <c r="FY169" s="15"/>
      <c r="FZ169" s="15"/>
      <c r="GA169" s="15"/>
      <c r="GB169" s="15"/>
      <c r="GC169" s="15"/>
      <c r="GD169" s="15"/>
      <c r="GE169" s="15"/>
      <c r="GF169" s="15"/>
      <c r="GG169" s="15"/>
      <c r="GH169" s="15"/>
      <c r="GI169" s="15"/>
      <c r="GJ169" s="15"/>
      <c r="GK169" s="15"/>
      <c r="GL169" s="15"/>
      <c r="GM169" s="15"/>
      <c r="GN169" s="15"/>
      <c r="GO169" s="15"/>
      <c r="GP169" s="15"/>
      <c r="GQ169" s="15"/>
      <c r="GR169" s="15"/>
      <c r="GS169" s="15"/>
      <c r="GT169" s="15"/>
      <c r="GU169" s="15"/>
      <c r="GV169" s="15"/>
      <c r="GW169" s="15"/>
      <c r="GX169" s="15"/>
      <c r="GY169" s="15"/>
      <c r="GZ169" s="15"/>
      <c r="HA169" s="15"/>
      <c r="HB169" s="15"/>
      <c r="HC169" s="15"/>
      <c r="HD169" s="15"/>
      <c r="HE169" s="15"/>
      <c r="HF169" s="15"/>
      <c r="HG169" s="15"/>
      <c r="HH169" s="15"/>
      <c r="HI169" s="15"/>
      <c r="HJ169" s="15"/>
      <c r="HK169" s="15"/>
      <c r="HL169" s="15"/>
      <c r="HM169" s="15"/>
      <c r="HN169" s="15"/>
      <c r="HO169" s="15"/>
      <c r="HP169" s="15"/>
      <c r="HQ169" s="15"/>
      <c r="HR169" s="15"/>
      <c r="HS169" s="15"/>
      <c r="HT169" s="15"/>
      <c r="HU169" s="15"/>
      <c r="HV169" s="15"/>
      <c r="HW169" s="15"/>
      <c r="HX169" s="15"/>
      <c r="HY169" s="15"/>
      <c r="HZ169" s="15"/>
      <c r="IA169" s="15"/>
      <c r="IB169" s="15"/>
      <c r="IC169" s="15"/>
      <c r="ID169" s="15"/>
      <c r="IE169" s="15"/>
      <c r="IF169" s="15"/>
      <c r="IG169" s="15"/>
      <c r="IH169" s="15"/>
      <c r="II169" s="15"/>
      <c r="IJ169" s="15"/>
      <c r="IK169" s="15"/>
      <c r="IL169" s="15"/>
      <c r="IM169" s="15"/>
      <c r="IN169" s="15"/>
      <c r="IO169" s="15"/>
      <c r="IP169" s="15"/>
      <c r="IQ169" s="15"/>
      <c r="IR169" s="15"/>
      <c r="IS169" s="15"/>
      <c r="IT169" s="15"/>
      <c r="IU169" s="15"/>
      <c r="IV169" s="15"/>
      <c r="IW169" s="15"/>
      <c r="IX169" s="15"/>
      <c r="IY169" s="15"/>
      <c r="IZ169" s="15"/>
      <c r="JA169" s="15"/>
      <c r="JB169" s="15"/>
      <c r="JC169" s="15"/>
      <c r="JD169" s="15"/>
      <c r="JE169" s="15"/>
      <c r="JF169" s="15"/>
      <c r="JG169" s="15"/>
      <c r="JH169" s="15"/>
      <c r="JI169" s="15"/>
      <c r="JJ169" s="15"/>
      <c r="JK169" s="15"/>
      <c r="JL169" s="15"/>
      <c r="JM169" s="15"/>
      <c r="JN169" s="15"/>
      <c r="JO169" s="15"/>
      <c r="JP169" s="15"/>
      <c r="JQ169" s="15"/>
      <c r="JR169" s="15"/>
      <c r="JS169" s="15"/>
      <c r="JT169" s="15"/>
      <c r="JU169" s="15"/>
      <c r="JV169" s="15"/>
      <c r="JW169" s="15"/>
      <c r="JX169" s="15"/>
      <c r="JY169" s="15"/>
      <c r="JZ169" s="15"/>
      <c r="KA169" s="15"/>
      <c r="KB169" s="15"/>
      <c r="KC169" s="15"/>
      <c r="KD169" s="15"/>
      <c r="KE169" s="15"/>
      <c r="KF169" s="15"/>
      <c r="KG169" s="15"/>
      <c r="KH169" s="15"/>
      <c r="KI169" s="15"/>
      <c r="KJ169" s="15"/>
      <c r="KK169" s="15"/>
      <c r="KL169" s="15"/>
      <c r="KM169" s="15"/>
      <c r="KN169" s="15"/>
      <c r="KO169" s="15"/>
      <c r="KP169" s="15"/>
      <c r="KQ169" s="15"/>
      <c r="KR169" s="15"/>
      <c r="KS169" s="15"/>
      <c r="KT169" s="15"/>
      <c r="KU169" s="15"/>
      <c r="KV169" s="15"/>
      <c r="KW169" s="15"/>
      <c r="KX169" s="15"/>
      <c r="KY169" s="15"/>
      <c r="KZ169" s="15"/>
      <c r="LA169" s="15"/>
      <c r="LB169" s="15"/>
      <c r="LC169" s="15"/>
      <c r="LD169" s="15"/>
      <c r="LE169" s="15"/>
      <c r="LF169" s="15"/>
      <c r="LG169" s="15"/>
      <c r="LH169" s="15"/>
      <c r="LI169" s="15"/>
      <c r="LJ169" s="15"/>
      <c r="LK169" s="15"/>
      <c r="LL169" s="15"/>
      <c r="LM169" s="15"/>
      <c r="LN169" s="15"/>
      <c r="LO169" s="15"/>
      <c r="LP169" s="15"/>
      <c r="LQ169" s="15"/>
      <c r="LR169" s="15"/>
      <c r="LS169" s="15"/>
      <c r="LT169" s="15"/>
      <c r="LU169" s="15"/>
      <c r="LV169" s="15"/>
      <c r="LW169" s="15"/>
      <c r="LX169" s="15"/>
      <c r="LY169" s="15"/>
      <c r="LZ169" s="15"/>
      <c r="MA169" s="15"/>
      <c r="MB169" s="15"/>
      <c r="MC169" s="15"/>
      <c r="MD169" s="15"/>
      <c r="ME169" s="15"/>
      <c r="MF169" s="15"/>
      <c r="MG169" s="15"/>
      <c r="MH169" s="15"/>
      <c r="MI169" s="15"/>
      <c r="MJ169" s="15"/>
      <c r="MK169" s="15"/>
      <c r="ML169" s="15"/>
      <c r="MM169" s="15"/>
      <c r="MN169" s="15"/>
      <c r="MO169" s="15"/>
      <c r="MP169" s="15"/>
      <c r="MQ169" s="15"/>
      <c r="MR169" s="15"/>
      <c r="MS169" s="15"/>
      <c r="MT169" s="15"/>
      <c r="MU169" s="15"/>
      <c r="MV169" s="15"/>
      <c r="MW169" s="15"/>
      <c r="MX169" s="15"/>
      <c r="MY169" s="15"/>
      <c r="MZ169" s="15"/>
      <c r="NA169" s="15"/>
      <c r="NB169" s="15"/>
      <c r="NC169" s="15"/>
      <c r="ND169" s="15"/>
      <c r="NE169" s="15"/>
      <c r="NF169" s="15"/>
      <c r="NG169" s="15"/>
      <c r="NH169" s="15"/>
      <c r="NI169" s="15"/>
      <c r="NJ169" s="15"/>
      <c r="NK169" s="15"/>
      <c r="NL169" s="15"/>
      <c r="NM169" s="15"/>
      <c r="NN169" s="15"/>
      <c r="NO169" s="15"/>
      <c r="NP169" s="15"/>
      <c r="NQ169" s="15"/>
      <c r="NR169" s="15"/>
      <c r="NS169" s="15"/>
      <c r="NT169" s="15"/>
      <c r="NU169" s="15"/>
      <c r="NV169" s="15"/>
      <c r="NW169" s="15"/>
      <c r="NX169" s="15"/>
      <c r="NY169" s="15"/>
      <c r="NZ169" s="15"/>
      <c r="OA169" s="15"/>
      <c r="OB169" s="15"/>
      <c r="OC169" s="15"/>
      <c r="OD169" s="15"/>
      <c r="OE169" s="15"/>
      <c r="OF169" s="15"/>
      <c r="OG169" s="15"/>
      <c r="OH169" s="15"/>
      <c r="OI169" s="15"/>
      <c r="OJ169" s="15"/>
      <c r="OK169" s="15"/>
      <c r="OL169" s="15"/>
      <c r="OM169" s="15"/>
      <c r="ON169" s="15"/>
      <c r="OO169" s="15"/>
      <c r="OP169" s="15"/>
      <c r="OQ169" s="15"/>
      <c r="OR169" s="15"/>
      <c r="OS169" s="15"/>
      <c r="OT169" s="15"/>
      <c r="OU169" s="15"/>
      <c r="OV169" s="15"/>
      <c r="OW169" s="15"/>
      <c r="OX169" s="15"/>
      <c r="OY169" s="15"/>
      <c r="OZ169" s="15"/>
      <c r="PA169" s="15"/>
      <c r="PB169" s="15"/>
      <c r="PC169" s="15"/>
      <c r="PD169" s="15"/>
      <c r="PE169" s="15"/>
      <c r="PF169" s="15"/>
      <c r="PG169" s="15"/>
      <c r="PH169" s="15"/>
      <c r="PI169" s="15"/>
      <c r="PJ169" s="15"/>
      <c r="PK169" s="15"/>
      <c r="PL169" s="15"/>
      <c r="PM169" s="15"/>
      <c r="PN169" s="15"/>
      <c r="PO169" s="15"/>
      <c r="PP169" s="15"/>
      <c r="PQ169" s="15"/>
      <c r="PR169" s="15"/>
      <c r="PS169" s="15"/>
      <c r="PT169" s="15"/>
      <c r="PU169" s="15"/>
      <c r="PV169" s="15"/>
      <c r="PW169" s="15"/>
      <c r="PX169" s="15"/>
      <c r="PY169" s="15"/>
      <c r="PZ169" s="15"/>
      <c r="QA169" s="15"/>
      <c r="QB169" s="15"/>
      <c r="QC169" s="15"/>
      <c r="QD169" s="15"/>
      <c r="QE169" s="15"/>
      <c r="QF169" s="15"/>
      <c r="QG169" s="15"/>
      <c r="QH169" s="15"/>
      <c r="QI169" s="15"/>
      <c r="QJ169" s="15"/>
      <c r="QK169" s="15"/>
      <c r="QL169" s="15"/>
      <c r="QM169" s="15"/>
      <c r="QN169" s="15"/>
      <c r="QO169" s="15"/>
      <c r="QP169" s="15"/>
      <c r="QQ169" s="15"/>
      <c r="QR169" s="15"/>
      <c r="QS169" s="15"/>
      <c r="QT169" s="15"/>
      <c r="QU169" s="15"/>
      <c r="QV169" s="15"/>
      <c r="QW169" s="15"/>
      <c r="QX169" s="15"/>
      <c r="QY169" s="15"/>
      <c r="QZ169" s="15"/>
      <c r="RA169" s="15"/>
      <c r="RB169" s="15"/>
      <c r="RC169" s="15"/>
      <c r="RD169" s="15"/>
      <c r="RE169" s="15"/>
      <c r="RF169" s="15"/>
      <c r="RG169" s="15"/>
      <c r="RH169" s="15"/>
      <c r="RI169" s="15"/>
      <c r="RJ169" s="15"/>
      <c r="RK169" s="15"/>
      <c r="RL169" s="15"/>
      <c r="RM169" s="15"/>
      <c r="RN169" s="15"/>
      <c r="RO169" s="15"/>
      <c r="RP169" s="15"/>
      <c r="RQ169" s="15"/>
      <c r="RR169" s="15"/>
      <c r="RS169" s="15"/>
      <c r="RT169" s="15"/>
      <c r="RU169" s="15"/>
      <c r="RV169" s="15"/>
      <c r="RW169" s="15"/>
      <c r="RX169" s="15"/>
      <c r="RY169" s="15"/>
      <c r="RZ169" s="15"/>
      <c r="SA169" s="15"/>
      <c r="SB169" s="15"/>
      <c r="SC169" s="15"/>
      <c r="SD169" s="15"/>
      <c r="SE169" s="15"/>
      <c r="SF169" s="15"/>
      <c r="SG169" s="15"/>
      <c r="SH169" s="15"/>
      <c r="SI169" s="15"/>
      <c r="SJ169" s="15"/>
      <c r="SK169" s="15"/>
      <c r="SL169" s="15"/>
      <c r="SM169" s="15"/>
      <c r="SN169" s="15"/>
      <c r="SO169" s="15"/>
      <c r="SP169" s="15"/>
      <c r="SQ169" s="15"/>
      <c r="SR169" s="15"/>
      <c r="SS169" s="15"/>
      <c r="ST169" s="15"/>
      <c r="SU169" s="15"/>
      <c r="SV169" s="15"/>
      <c r="SW169" s="15"/>
      <c r="SX169" s="15"/>
      <c r="SY169" s="15"/>
      <c r="SZ169" s="15"/>
      <c r="TA169" s="15"/>
      <c r="TB169" s="15"/>
      <c r="TC169" s="15"/>
      <c r="TD169" s="15"/>
      <c r="TE169" s="15"/>
      <c r="TF169" s="15"/>
      <c r="TG169" s="15"/>
      <c r="TH169" s="15"/>
      <c r="TI169" s="15"/>
      <c r="TJ169" s="15"/>
      <c r="TK169" s="15"/>
      <c r="TL169" s="15"/>
      <c r="TM169" s="15"/>
      <c r="TN169" s="15"/>
      <c r="TO169" s="15"/>
      <c r="TP169" s="15"/>
      <c r="TQ169" s="15"/>
      <c r="TR169" s="15"/>
      <c r="TS169" s="15"/>
      <c r="TT169" s="15"/>
      <c r="TU169" s="15"/>
      <c r="TV169" s="15"/>
      <c r="TW169" s="15"/>
      <c r="TX169" s="15"/>
      <c r="TY169" s="15"/>
      <c r="TZ169" s="15"/>
      <c r="UA169" s="15"/>
      <c r="UB169" s="15"/>
      <c r="UC169" s="15"/>
      <c r="UD169" s="15"/>
      <c r="UE169" s="15"/>
      <c r="UF169" s="15"/>
      <c r="UG169" s="15"/>
      <c r="UH169" s="15"/>
      <c r="UI169" s="15"/>
      <c r="UJ169" s="15"/>
      <c r="UK169" s="15"/>
      <c r="UL169" s="15"/>
      <c r="UM169" s="15"/>
      <c r="UN169" s="15"/>
      <c r="UO169" s="15"/>
      <c r="UP169" s="15"/>
      <c r="UQ169" s="15"/>
      <c r="UR169" s="15"/>
      <c r="US169" s="15"/>
      <c r="UT169" s="15"/>
      <c r="UU169" s="15"/>
      <c r="UV169" s="15"/>
      <c r="UW169" s="15"/>
      <c r="UX169" s="15"/>
      <c r="UY169" s="15"/>
      <c r="UZ169" s="15"/>
      <c r="VA169" s="15"/>
      <c r="VB169" s="15"/>
      <c r="VC169" s="15"/>
      <c r="VD169" s="15"/>
      <c r="VE169" s="15"/>
      <c r="VF169" s="15"/>
      <c r="VG169" s="15"/>
      <c r="VH169" s="15"/>
      <c r="VI169" s="15"/>
      <c r="VJ169" s="15"/>
      <c r="VK169" s="15"/>
      <c r="VL169" s="15"/>
      <c r="VM169" s="15"/>
      <c r="VN169" s="15"/>
      <c r="VO169" s="15"/>
      <c r="VP169" s="15"/>
      <c r="VQ169" s="15"/>
      <c r="VR169" s="15"/>
      <c r="VS169" s="15"/>
      <c r="VT169" s="15"/>
      <c r="VU169" s="15"/>
      <c r="VV169" s="15"/>
      <c r="VW169" s="15"/>
      <c r="VX169" s="15"/>
      <c r="VY169" s="15"/>
      <c r="VZ169" s="15"/>
      <c r="WA169" s="15"/>
      <c r="WB169" s="15"/>
      <c r="WC169" s="15"/>
      <c r="WD169" s="15"/>
      <c r="WE169" s="15"/>
      <c r="WF169" s="15"/>
      <c r="WG169" s="15"/>
      <c r="WH169" s="15"/>
      <c r="WI169" s="15"/>
      <c r="WJ169" s="15"/>
      <c r="WK169" s="15"/>
      <c r="WL169" s="15"/>
      <c r="WM169" s="15"/>
      <c r="WN169" s="15"/>
      <c r="WO169" s="15"/>
      <c r="WP169" s="15"/>
      <c r="WQ169" s="15"/>
      <c r="WR169" s="15"/>
      <c r="WS169" s="15"/>
    </row>
    <row r="170" spans="1:617" s="23" customFormat="1" ht="15" customHeight="1">
      <c r="A170" s="9">
        <v>181</v>
      </c>
      <c r="B170" s="76"/>
      <c r="C170" s="76"/>
      <c r="D170" s="76"/>
      <c r="E170" s="76"/>
      <c r="F170" s="76"/>
      <c r="G170" s="170">
        <f t="shared" si="16"/>
        <v>0</v>
      </c>
      <c r="H170" s="160"/>
      <c r="I170" s="76"/>
      <c r="J170" s="76"/>
      <c r="K170" s="76"/>
      <c r="L170" s="170">
        <f t="shared" si="17"/>
        <v>0</v>
      </c>
      <c r="M170" s="170">
        <f t="shared" si="18"/>
        <v>0</v>
      </c>
      <c r="N170" s="170">
        <f t="shared" si="19"/>
        <v>0</v>
      </c>
      <c r="O170" s="77"/>
      <c r="P170" s="94" t="s">
        <v>34</v>
      </c>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c r="GX170" s="15"/>
      <c r="GY170" s="15"/>
      <c r="GZ170" s="15"/>
      <c r="HA170" s="15"/>
      <c r="HB170" s="15"/>
      <c r="HC170" s="15"/>
      <c r="HD170" s="15"/>
      <c r="HE170" s="15"/>
      <c r="HF170" s="15"/>
      <c r="HG170" s="15"/>
      <c r="HH170" s="15"/>
      <c r="HI170" s="15"/>
      <c r="HJ170" s="15"/>
      <c r="HK170" s="15"/>
      <c r="HL170" s="15"/>
      <c r="HM170" s="15"/>
      <c r="HN170" s="15"/>
      <c r="HO170" s="15"/>
      <c r="HP170" s="15"/>
      <c r="HQ170" s="15"/>
      <c r="HR170" s="15"/>
      <c r="HS170" s="15"/>
      <c r="HT170" s="15"/>
      <c r="HU170" s="15"/>
      <c r="HV170" s="15"/>
      <c r="HW170" s="15"/>
      <c r="HX170" s="15"/>
      <c r="HY170" s="15"/>
      <c r="HZ170" s="15"/>
      <c r="IA170" s="15"/>
      <c r="IB170" s="15"/>
      <c r="IC170" s="15"/>
      <c r="ID170" s="15"/>
      <c r="IE170" s="15"/>
      <c r="IF170" s="15"/>
      <c r="IG170" s="15"/>
      <c r="IH170" s="15"/>
      <c r="II170" s="15"/>
      <c r="IJ170" s="15"/>
      <c r="IK170" s="15"/>
      <c r="IL170" s="15"/>
      <c r="IM170" s="15"/>
      <c r="IN170" s="15"/>
      <c r="IO170" s="15"/>
      <c r="IP170" s="15"/>
      <c r="IQ170" s="15"/>
      <c r="IR170" s="15"/>
      <c r="IS170" s="15"/>
      <c r="IT170" s="15"/>
      <c r="IU170" s="15"/>
      <c r="IV170" s="15"/>
      <c r="IW170" s="15"/>
      <c r="IX170" s="15"/>
      <c r="IY170" s="15"/>
      <c r="IZ170" s="15"/>
      <c r="JA170" s="15"/>
      <c r="JB170" s="15"/>
      <c r="JC170" s="15"/>
      <c r="JD170" s="15"/>
      <c r="JE170" s="15"/>
      <c r="JF170" s="15"/>
      <c r="JG170" s="15"/>
      <c r="JH170" s="15"/>
      <c r="JI170" s="15"/>
      <c r="JJ170" s="15"/>
      <c r="JK170" s="15"/>
      <c r="JL170" s="15"/>
      <c r="JM170" s="15"/>
      <c r="JN170" s="15"/>
      <c r="JO170" s="15"/>
      <c r="JP170" s="15"/>
      <c r="JQ170" s="15"/>
      <c r="JR170" s="15"/>
      <c r="JS170" s="15"/>
      <c r="JT170" s="15"/>
      <c r="JU170" s="15"/>
      <c r="JV170" s="15"/>
      <c r="JW170" s="15"/>
      <c r="JX170" s="15"/>
      <c r="JY170" s="15"/>
      <c r="JZ170" s="15"/>
      <c r="KA170" s="15"/>
      <c r="KB170" s="15"/>
      <c r="KC170" s="15"/>
      <c r="KD170" s="15"/>
      <c r="KE170" s="15"/>
      <c r="KF170" s="15"/>
      <c r="KG170" s="15"/>
      <c r="KH170" s="15"/>
      <c r="KI170" s="15"/>
      <c r="KJ170" s="15"/>
      <c r="KK170" s="15"/>
      <c r="KL170" s="15"/>
      <c r="KM170" s="15"/>
      <c r="KN170" s="15"/>
      <c r="KO170" s="15"/>
      <c r="KP170" s="15"/>
      <c r="KQ170" s="15"/>
      <c r="KR170" s="15"/>
      <c r="KS170" s="15"/>
      <c r="KT170" s="15"/>
      <c r="KU170" s="15"/>
      <c r="KV170" s="15"/>
      <c r="KW170" s="15"/>
      <c r="KX170" s="15"/>
      <c r="KY170" s="15"/>
      <c r="KZ170" s="15"/>
      <c r="LA170" s="15"/>
      <c r="LB170" s="15"/>
      <c r="LC170" s="15"/>
      <c r="LD170" s="15"/>
      <c r="LE170" s="15"/>
      <c r="LF170" s="15"/>
      <c r="LG170" s="15"/>
      <c r="LH170" s="15"/>
      <c r="LI170" s="15"/>
      <c r="LJ170" s="15"/>
      <c r="LK170" s="15"/>
      <c r="LL170" s="15"/>
      <c r="LM170" s="15"/>
      <c r="LN170" s="15"/>
      <c r="LO170" s="15"/>
      <c r="LP170" s="15"/>
      <c r="LQ170" s="15"/>
      <c r="LR170" s="15"/>
      <c r="LS170" s="15"/>
      <c r="LT170" s="15"/>
      <c r="LU170" s="15"/>
      <c r="LV170" s="15"/>
      <c r="LW170" s="15"/>
      <c r="LX170" s="15"/>
      <c r="LY170" s="15"/>
      <c r="LZ170" s="15"/>
      <c r="MA170" s="15"/>
      <c r="MB170" s="15"/>
      <c r="MC170" s="15"/>
      <c r="MD170" s="15"/>
      <c r="ME170" s="15"/>
      <c r="MF170" s="15"/>
      <c r="MG170" s="15"/>
      <c r="MH170" s="15"/>
      <c r="MI170" s="15"/>
      <c r="MJ170" s="15"/>
      <c r="MK170" s="15"/>
      <c r="ML170" s="15"/>
      <c r="MM170" s="15"/>
      <c r="MN170" s="15"/>
      <c r="MO170" s="15"/>
      <c r="MP170" s="15"/>
      <c r="MQ170" s="15"/>
      <c r="MR170" s="15"/>
      <c r="MS170" s="15"/>
      <c r="MT170" s="15"/>
      <c r="MU170" s="15"/>
      <c r="MV170" s="15"/>
      <c r="MW170" s="15"/>
      <c r="MX170" s="15"/>
      <c r="MY170" s="15"/>
      <c r="MZ170" s="15"/>
      <c r="NA170" s="15"/>
      <c r="NB170" s="15"/>
      <c r="NC170" s="15"/>
      <c r="ND170" s="15"/>
      <c r="NE170" s="15"/>
      <c r="NF170" s="15"/>
      <c r="NG170" s="15"/>
      <c r="NH170" s="15"/>
      <c r="NI170" s="15"/>
      <c r="NJ170" s="15"/>
      <c r="NK170" s="15"/>
      <c r="NL170" s="15"/>
      <c r="NM170" s="15"/>
      <c r="NN170" s="15"/>
      <c r="NO170" s="15"/>
      <c r="NP170" s="15"/>
      <c r="NQ170" s="15"/>
      <c r="NR170" s="15"/>
      <c r="NS170" s="15"/>
      <c r="NT170" s="15"/>
      <c r="NU170" s="15"/>
      <c r="NV170" s="15"/>
      <c r="NW170" s="15"/>
      <c r="NX170" s="15"/>
      <c r="NY170" s="15"/>
      <c r="NZ170" s="15"/>
      <c r="OA170" s="15"/>
      <c r="OB170" s="15"/>
      <c r="OC170" s="15"/>
      <c r="OD170" s="15"/>
      <c r="OE170" s="15"/>
      <c r="OF170" s="15"/>
      <c r="OG170" s="15"/>
      <c r="OH170" s="15"/>
      <c r="OI170" s="15"/>
      <c r="OJ170" s="15"/>
      <c r="OK170" s="15"/>
      <c r="OL170" s="15"/>
      <c r="OM170" s="15"/>
      <c r="ON170" s="15"/>
      <c r="OO170" s="15"/>
      <c r="OP170" s="15"/>
      <c r="OQ170" s="15"/>
      <c r="OR170" s="15"/>
      <c r="OS170" s="15"/>
      <c r="OT170" s="15"/>
      <c r="OU170" s="15"/>
      <c r="OV170" s="15"/>
      <c r="OW170" s="15"/>
      <c r="OX170" s="15"/>
      <c r="OY170" s="15"/>
      <c r="OZ170" s="15"/>
      <c r="PA170" s="15"/>
      <c r="PB170" s="15"/>
      <c r="PC170" s="15"/>
      <c r="PD170" s="15"/>
      <c r="PE170" s="15"/>
      <c r="PF170" s="15"/>
      <c r="PG170" s="15"/>
      <c r="PH170" s="15"/>
      <c r="PI170" s="15"/>
      <c r="PJ170" s="15"/>
      <c r="PK170" s="15"/>
      <c r="PL170" s="15"/>
      <c r="PM170" s="15"/>
      <c r="PN170" s="15"/>
      <c r="PO170" s="15"/>
      <c r="PP170" s="15"/>
      <c r="PQ170" s="15"/>
      <c r="PR170" s="15"/>
      <c r="PS170" s="15"/>
      <c r="PT170" s="15"/>
      <c r="PU170" s="15"/>
      <c r="PV170" s="15"/>
      <c r="PW170" s="15"/>
      <c r="PX170" s="15"/>
      <c r="PY170" s="15"/>
      <c r="PZ170" s="15"/>
      <c r="QA170" s="15"/>
      <c r="QB170" s="15"/>
      <c r="QC170" s="15"/>
      <c r="QD170" s="15"/>
      <c r="QE170" s="15"/>
      <c r="QF170" s="15"/>
      <c r="QG170" s="15"/>
      <c r="QH170" s="15"/>
      <c r="QI170" s="15"/>
      <c r="QJ170" s="15"/>
      <c r="QK170" s="15"/>
      <c r="QL170" s="15"/>
      <c r="QM170" s="15"/>
      <c r="QN170" s="15"/>
      <c r="QO170" s="15"/>
      <c r="QP170" s="15"/>
      <c r="QQ170" s="15"/>
      <c r="QR170" s="15"/>
      <c r="QS170" s="15"/>
      <c r="QT170" s="15"/>
      <c r="QU170" s="15"/>
      <c r="QV170" s="15"/>
      <c r="QW170" s="15"/>
      <c r="QX170" s="15"/>
      <c r="QY170" s="15"/>
      <c r="QZ170" s="15"/>
      <c r="RA170" s="15"/>
      <c r="RB170" s="15"/>
      <c r="RC170" s="15"/>
      <c r="RD170" s="15"/>
      <c r="RE170" s="15"/>
      <c r="RF170" s="15"/>
      <c r="RG170" s="15"/>
      <c r="RH170" s="15"/>
      <c r="RI170" s="15"/>
      <c r="RJ170" s="15"/>
      <c r="RK170" s="15"/>
      <c r="RL170" s="15"/>
      <c r="RM170" s="15"/>
      <c r="RN170" s="15"/>
      <c r="RO170" s="15"/>
      <c r="RP170" s="15"/>
      <c r="RQ170" s="15"/>
      <c r="RR170" s="15"/>
      <c r="RS170" s="15"/>
      <c r="RT170" s="15"/>
      <c r="RU170" s="15"/>
      <c r="RV170" s="15"/>
      <c r="RW170" s="15"/>
      <c r="RX170" s="15"/>
      <c r="RY170" s="15"/>
      <c r="RZ170" s="15"/>
      <c r="SA170" s="15"/>
      <c r="SB170" s="15"/>
      <c r="SC170" s="15"/>
      <c r="SD170" s="15"/>
      <c r="SE170" s="15"/>
      <c r="SF170" s="15"/>
      <c r="SG170" s="15"/>
      <c r="SH170" s="15"/>
      <c r="SI170" s="15"/>
      <c r="SJ170" s="15"/>
      <c r="SK170" s="15"/>
      <c r="SL170" s="15"/>
      <c r="SM170" s="15"/>
      <c r="SN170" s="15"/>
      <c r="SO170" s="15"/>
      <c r="SP170" s="15"/>
      <c r="SQ170" s="15"/>
      <c r="SR170" s="15"/>
      <c r="SS170" s="15"/>
      <c r="ST170" s="15"/>
      <c r="SU170" s="15"/>
      <c r="SV170" s="15"/>
      <c r="SW170" s="15"/>
      <c r="SX170" s="15"/>
      <c r="SY170" s="15"/>
      <c r="SZ170" s="15"/>
      <c r="TA170" s="15"/>
      <c r="TB170" s="15"/>
      <c r="TC170" s="15"/>
      <c r="TD170" s="15"/>
      <c r="TE170" s="15"/>
      <c r="TF170" s="15"/>
      <c r="TG170" s="15"/>
      <c r="TH170" s="15"/>
      <c r="TI170" s="15"/>
      <c r="TJ170" s="15"/>
      <c r="TK170" s="15"/>
      <c r="TL170" s="15"/>
      <c r="TM170" s="15"/>
      <c r="TN170" s="15"/>
      <c r="TO170" s="15"/>
      <c r="TP170" s="15"/>
      <c r="TQ170" s="15"/>
      <c r="TR170" s="15"/>
      <c r="TS170" s="15"/>
      <c r="TT170" s="15"/>
      <c r="TU170" s="15"/>
      <c r="TV170" s="15"/>
      <c r="TW170" s="15"/>
      <c r="TX170" s="15"/>
      <c r="TY170" s="15"/>
      <c r="TZ170" s="15"/>
      <c r="UA170" s="15"/>
      <c r="UB170" s="15"/>
      <c r="UC170" s="15"/>
      <c r="UD170" s="15"/>
      <c r="UE170" s="15"/>
      <c r="UF170" s="15"/>
      <c r="UG170" s="15"/>
      <c r="UH170" s="15"/>
      <c r="UI170" s="15"/>
      <c r="UJ170" s="15"/>
      <c r="UK170" s="15"/>
      <c r="UL170" s="15"/>
      <c r="UM170" s="15"/>
      <c r="UN170" s="15"/>
      <c r="UO170" s="15"/>
      <c r="UP170" s="15"/>
      <c r="UQ170" s="15"/>
      <c r="UR170" s="15"/>
      <c r="US170" s="15"/>
      <c r="UT170" s="15"/>
      <c r="UU170" s="15"/>
      <c r="UV170" s="15"/>
      <c r="UW170" s="15"/>
      <c r="UX170" s="15"/>
      <c r="UY170" s="15"/>
      <c r="UZ170" s="15"/>
      <c r="VA170" s="15"/>
      <c r="VB170" s="15"/>
      <c r="VC170" s="15"/>
      <c r="VD170" s="15"/>
      <c r="VE170" s="15"/>
      <c r="VF170" s="15"/>
      <c r="VG170" s="15"/>
      <c r="VH170" s="15"/>
      <c r="VI170" s="15"/>
      <c r="VJ170" s="15"/>
      <c r="VK170" s="15"/>
      <c r="VL170" s="15"/>
      <c r="VM170" s="15"/>
      <c r="VN170" s="15"/>
      <c r="VO170" s="15"/>
      <c r="VP170" s="15"/>
      <c r="VQ170" s="15"/>
      <c r="VR170" s="15"/>
      <c r="VS170" s="15"/>
      <c r="VT170" s="15"/>
      <c r="VU170" s="15"/>
      <c r="VV170" s="15"/>
      <c r="VW170" s="15"/>
      <c r="VX170" s="15"/>
      <c r="VY170" s="15"/>
      <c r="VZ170" s="15"/>
      <c r="WA170" s="15"/>
      <c r="WB170" s="15"/>
      <c r="WC170" s="15"/>
      <c r="WD170" s="15"/>
      <c r="WE170" s="15"/>
      <c r="WF170" s="15"/>
      <c r="WG170" s="15"/>
      <c r="WH170" s="15"/>
      <c r="WI170" s="15"/>
      <c r="WJ170" s="15"/>
      <c r="WK170" s="15"/>
      <c r="WL170" s="15"/>
      <c r="WM170" s="15"/>
      <c r="WN170" s="15"/>
      <c r="WO170" s="15"/>
      <c r="WP170" s="15"/>
      <c r="WQ170" s="15"/>
      <c r="WR170" s="15"/>
      <c r="WS170" s="15"/>
    </row>
    <row r="171" spans="1:617" ht="15" customHeight="1">
      <c r="A171" s="8">
        <v>1683</v>
      </c>
      <c r="B171" s="74"/>
      <c r="C171" s="74"/>
      <c r="D171" s="74"/>
      <c r="E171" s="74"/>
      <c r="F171" s="74"/>
      <c r="G171" s="170">
        <f t="shared" ref="G171:G190" si="20">D171+E171-F171</f>
        <v>0</v>
      </c>
      <c r="H171" s="159"/>
      <c r="I171" s="74"/>
      <c r="J171" s="74"/>
      <c r="K171" s="74"/>
      <c r="L171" s="170">
        <f t="shared" ref="L171:L190" si="21">H171+J171</f>
        <v>0</v>
      </c>
      <c r="M171" s="170">
        <f t="shared" ref="M171:M190" si="22">I171+K171</f>
        <v>0</v>
      </c>
      <c r="N171" s="170">
        <f t="shared" ref="N171:N190" si="23">G171-L171-M171</f>
        <v>0</v>
      </c>
      <c r="O171" s="75"/>
      <c r="P171" s="93" t="s">
        <v>25</v>
      </c>
    </row>
    <row r="172" spans="1:617" ht="15" customHeight="1">
      <c r="A172" s="8">
        <v>1683</v>
      </c>
      <c r="B172" s="74"/>
      <c r="C172" s="74"/>
      <c r="D172" s="74"/>
      <c r="E172" s="74"/>
      <c r="F172" s="74"/>
      <c r="G172" s="170">
        <f t="shared" si="20"/>
        <v>0</v>
      </c>
      <c r="H172" s="159"/>
      <c r="I172" s="74"/>
      <c r="J172" s="74"/>
      <c r="K172" s="74"/>
      <c r="L172" s="170">
        <f t="shared" si="21"/>
        <v>0</v>
      </c>
      <c r="M172" s="170">
        <f t="shared" si="22"/>
        <v>0</v>
      </c>
      <c r="N172" s="170">
        <f t="shared" si="23"/>
        <v>0</v>
      </c>
      <c r="O172" s="75"/>
      <c r="P172" s="111" t="s">
        <v>26</v>
      </c>
    </row>
    <row r="173" spans="1:617" ht="15" customHeight="1">
      <c r="A173" s="8">
        <v>1683</v>
      </c>
      <c r="B173" s="74"/>
      <c r="C173" s="74"/>
      <c r="D173" s="74"/>
      <c r="E173" s="74"/>
      <c r="F173" s="74"/>
      <c r="G173" s="170">
        <f t="shared" si="20"/>
        <v>0</v>
      </c>
      <c r="H173" s="159"/>
      <c r="I173" s="74"/>
      <c r="J173" s="74"/>
      <c r="K173" s="74"/>
      <c r="L173" s="170">
        <f t="shared" si="21"/>
        <v>0</v>
      </c>
      <c r="M173" s="170">
        <f t="shared" si="22"/>
        <v>0</v>
      </c>
      <c r="N173" s="170">
        <f t="shared" si="23"/>
        <v>0</v>
      </c>
      <c r="O173" s="75"/>
      <c r="P173" s="112" t="s">
        <v>27</v>
      </c>
    </row>
    <row r="174" spans="1:617" ht="15" customHeight="1">
      <c r="A174" s="8">
        <v>1683</v>
      </c>
      <c r="B174" s="74"/>
      <c r="C174" s="74"/>
      <c r="D174" s="74"/>
      <c r="E174" s="74"/>
      <c r="F174" s="74"/>
      <c r="G174" s="170">
        <f t="shared" si="20"/>
        <v>0</v>
      </c>
      <c r="H174" s="159"/>
      <c r="I174" s="74"/>
      <c r="J174" s="74"/>
      <c r="K174" s="74"/>
      <c r="L174" s="170">
        <f t="shared" si="21"/>
        <v>0</v>
      </c>
      <c r="M174" s="170">
        <f t="shared" si="22"/>
        <v>0</v>
      </c>
      <c r="N174" s="170">
        <f t="shared" si="23"/>
        <v>0</v>
      </c>
      <c r="O174" s="75"/>
      <c r="P174" s="111" t="s">
        <v>28</v>
      </c>
    </row>
    <row r="175" spans="1:617" s="58" customFormat="1" ht="15" customHeight="1">
      <c r="A175" s="8">
        <v>1683</v>
      </c>
      <c r="B175" s="74"/>
      <c r="C175" s="74"/>
      <c r="D175" s="74"/>
      <c r="E175" s="74"/>
      <c r="F175" s="74"/>
      <c r="G175" s="170">
        <f t="shared" si="20"/>
        <v>0</v>
      </c>
      <c r="H175" s="159"/>
      <c r="I175" s="74"/>
      <c r="J175" s="74"/>
      <c r="K175" s="74"/>
      <c r="L175" s="170">
        <f t="shared" si="21"/>
        <v>0</v>
      </c>
      <c r="M175" s="170">
        <f t="shared" si="22"/>
        <v>0</v>
      </c>
      <c r="N175" s="170">
        <f t="shared" si="23"/>
        <v>0</v>
      </c>
      <c r="O175" s="75"/>
      <c r="P175" s="93" t="s">
        <v>29</v>
      </c>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c r="CW175" s="15"/>
      <c r="CX175" s="15"/>
      <c r="CY175" s="15"/>
      <c r="CZ175" s="15"/>
      <c r="DA175" s="15"/>
      <c r="DB175" s="15"/>
      <c r="DC175" s="15"/>
      <c r="DD175" s="15"/>
      <c r="DE175" s="15"/>
      <c r="DF175" s="15"/>
      <c r="DG175" s="15"/>
      <c r="DH175" s="15"/>
      <c r="DI175" s="15"/>
      <c r="DJ175" s="15"/>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c r="EK175" s="15"/>
      <c r="EL175" s="15"/>
      <c r="EM175" s="15"/>
      <c r="EN175" s="15"/>
      <c r="EO175" s="15"/>
      <c r="EP175" s="15"/>
      <c r="EQ175" s="15"/>
      <c r="ER175" s="15"/>
      <c r="ES175" s="15"/>
      <c r="ET175" s="15"/>
      <c r="EU175" s="15"/>
      <c r="EV175" s="15"/>
      <c r="EW175" s="15"/>
      <c r="EX175" s="15"/>
      <c r="EY175" s="15"/>
      <c r="EZ175" s="15"/>
      <c r="FA175" s="15"/>
      <c r="FB175" s="15"/>
      <c r="FC175" s="15"/>
      <c r="FD175" s="15"/>
      <c r="FE175" s="15"/>
      <c r="FF175" s="15"/>
      <c r="FG175" s="15"/>
      <c r="FH175" s="15"/>
      <c r="FI175" s="15"/>
      <c r="FJ175" s="15"/>
      <c r="FK175" s="15"/>
      <c r="FL175" s="15"/>
      <c r="FM175" s="15"/>
      <c r="FN175" s="15"/>
      <c r="FO175" s="15"/>
      <c r="FP175" s="15"/>
      <c r="FQ175" s="15"/>
      <c r="FR175" s="15"/>
      <c r="FS175" s="15"/>
      <c r="FT175" s="15"/>
      <c r="FU175" s="15"/>
      <c r="FV175" s="15"/>
      <c r="FW175" s="15"/>
      <c r="FX175" s="15"/>
      <c r="FY175" s="15"/>
      <c r="FZ175" s="15"/>
      <c r="GA175" s="15"/>
      <c r="GB175" s="15"/>
      <c r="GC175" s="15"/>
      <c r="GD175" s="15"/>
      <c r="GE175" s="15"/>
      <c r="GF175" s="15"/>
      <c r="GG175" s="15"/>
      <c r="GH175" s="15"/>
      <c r="GI175" s="15"/>
      <c r="GJ175" s="15"/>
      <c r="GK175" s="15"/>
      <c r="GL175" s="15"/>
      <c r="GM175" s="15"/>
      <c r="GN175" s="15"/>
      <c r="GO175" s="15"/>
      <c r="GP175" s="15"/>
      <c r="GQ175" s="15"/>
      <c r="GR175" s="15"/>
      <c r="GS175" s="15"/>
      <c r="GT175" s="15"/>
      <c r="GU175" s="15"/>
      <c r="GV175" s="15"/>
      <c r="GW175" s="15"/>
      <c r="GX175" s="15"/>
      <c r="GY175" s="15"/>
      <c r="GZ175" s="15"/>
      <c r="HA175" s="15"/>
      <c r="HB175" s="15"/>
      <c r="HC175" s="15"/>
      <c r="HD175" s="15"/>
      <c r="HE175" s="15"/>
      <c r="HF175" s="15"/>
      <c r="HG175" s="15"/>
      <c r="HH175" s="15"/>
      <c r="HI175" s="15"/>
      <c r="HJ175" s="15"/>
      <c r="HK175" s="15"/>
      <c r="HL175" s="15"/>
      <c r="HM175" s="15"/>
      <c r="HN175" s="15"/>
      <c r="HO175" s="15"/>
      <c r="HP175" s="15"/>
      <c r="HQ175" s="15"/>
      <c r="HR175" s="15"/>
      <c r="HS175" s="15"/>
      <c r="HT175" s="15"/>
      <c r="HU175" s="15"/>
      <c r="HV175" s="15"/>
      <c r="HW175" s="15"/>
      <c r="HX175" s="15"/>
      <c r="HY175" s="15"/>
      <c r="HZ175" s="15"/>
      <c r="IA175" s="15"/>
      <c r="IB175" s="15"/>
      <c r="IC175" s="15"/>
      <c r="ID175" s="15"/>
      <c r="IE175" s="15"/>
      <c r="IF175" s="15"/>
      <c r="IG175" s="15"/>
      <c r="IH175" s="15"/>
      <c r="II175" s="15"/>
      <c r="IJ175" s="15"/>
      <c r="IK175" s="15"/>
      <c r="IL175" s="15"/>
      <c r="IM175" s="15"/>
      <c r="IN175" s="15"/>
      <c r="IO175" s="15"/>
      <c r="IP175" s="15"/>
      <c r="IQ175" s="15"/>
      <c r="IR175" s="15"/>
      <c r="IS175" s="15"/>
      <c r="IT175" s="15"/>
      <c r="IU175" s="15"/>
      <c r="IV175" s="15"/>
      <c r="IW175" s="15"/>
      <c r="IX175" s="15"/>
      <c r="IY175" s="15"/>
      <c r="IZ175" s="15"/>
      <c r="JA175" s="15"/>
      <c r="JB175" s="15"/>
      <c r="JC175" s="15"/>
      <c r="JD175" s="15"/>
      <c r="JE175" s="15"/>
      <c r="JF175" s="15"/>
      <c r="JG175" s="15"/>
      <c r="JH175" s="15"/>
      <c r="JI175" s="15"/>
      <c r="JJ175" s="15"/>
      <c r="JK175" s="15"/>
      <c r="JL175" s="15"/>
      <c r="JM175" s="15"/>
      <c r="JN175" s="15"/>
      <c r="JO175" s="15"/>
      <c r="JP175" s="15"/>
      <c r="JQ175" s="15"/>
      <c r="JR175" s="15"/>
      <c r="JS175" s="15"/>
      <c r="JT175" s="15"/>
      <c r="JU175" s="15"/>
      <c r="JV175" s="15"/>
      <c r="JW175" s="15"/>
      <c r="JX175" s="15"/>
      <c r="JY175" s="15"/>
      <c r="JZ175" s="15"/>
      <c r="KA175" s="15"/>
      <c r="KB175" s="15"/>
      <c r="KC175" s="15"/>
      <c r="KD175" s="15"/>
      <c r="KE175" s="15"/>
      <c r="KF175" s="15"/>
      <c r="KG175" s="15"/>
      <c r="KH175" s="15"/>
      <c r="KI175" s="15"/>
      <c r="KJ175" s="15"/>
      <c r="KK175" s="15"/>
      <c r="KL175" s="15"/>
      <c r="KM175" s="15"/>
      <c r="KN175" s="15"/>
      <c r="KO175" s="15"/>
      <c r="KP175" s="15"/>
      <c r="KQ175" s="15"/>
      <c r="KR175" s="15"/>
      <c r="KS175" s="15"/>
      <c r="KT175" s="15"/>
      <c r="KU175" s="15"/>
      <c r="KV175" s="15"/>
      <c r="KW175" s="15"/>
      <c r="KX175" s="15"/>
      <c r="KY175" s="15"/>
      <c r="KZ175" s="15"/>
      <c r="LA175" s="15"/>
      <c r="LB175" s="15"/>
      <c r="LC175" s="15"/>
      <c r="LD175" s="15"/>
      <c r="LE175" s="15"/>
      <c r="LF175" s="15"/>
      <c r="LG175" s="15"/>
      <c r="LH175" s="15"/>
      <c r="LI175" s="15"/>
      <c r="LJ175" s="15"/>
      <c r="LK175" s="15"/>
      <c r="LL175" s="15"/>
      <c r="LM175" s="15"/>
      <c r="LN175" s="15"/>
      <c r="LO175" s="15"/>
      <c r="LP175" s="15"/>
      <c r="LQ175" s="15"/>
      <c r="LR175" s="15"/>
      <c r="LS175" s="15"/>
      <c r="LT175" s="15"/>
      <c r="LU175" s="15"/>
      <c r="LV175" s="15"/>
      <c r="LW175" s="15"/>
      <c r="LX175" s="15"/>
      <c r="LY175" s="15"/>
      <c r="LZ175" s="15"/>
      <c r="MA175" s="15"/>
      <c r="MB175" s="15"/>
      <c r="MC175" s="15"/>
      <c r="MD175" s="15"/>
      <c r="ME175" s="15"/>
      <c r="MF175" s="15"/>
      <c r="MG175" s="15"/>
      <c r="MH175" s="15"/>
      <c r="MI175" s="15"/>
      <c r="MJ175" s="15"/>
      <c r="MK175" s="15"/>
      <c r="ML175" s="15"/>
      <c r="MM175" s="15"/>
      <c r="MN175" s="15"/>
      <c r="MO175" s="15"/>
      <c r="MP175" s="15"/>
      <c r="MQ175" s="15"/>
      <c r="MR175" s="15"/>
      <c r="MS175" s="15"/>
      <c r="MT175" s="15"/>
      <c r="MU175" s="15"/>
      <c r="MV175" s="15"/>
      <c r="MW175" s="15"/>
      <c r="MX175" s="15"/>
      <c r="MY175" s="15"/>
      <c r="MZ175" s="15"/>
      <c r="NA175" s="15"/>
      <c r="NB175" s="15"/>
      <c r="NC175" s="15"/>
      <c r="ND175" s="15"/>
      <c r="NE175" s="15"/>
      <c r="NF175" s="15"/>
      <c r="NG175" s="15"/>
      <c r="NH175" s="15"/>
      <c r="NI175" s="15"/>
      <c r="NJ175" s="15"/>
      <c r="NK175" s="15"/>
      <c r="NL175" s="15"/>
      <c r="NM175" s="15"/>
      <c r="NN175" s="15"/>
      <c r="NO175" s="15"/>
      <c r="NP175" s="15"/>
      <c r="NQ175" s="15"/>
      <c r="NR175" s="15"/>
      <c r="NS175" s="15"/>
      <c r="NT175" s="15"/>
      <c r="NU175" s="15"/>
      <c r="NV175" s="15"/>
      <c r="NW175" s="15"/>
      <c r="NX175" s="15"/>
      <c r="NY175" s="15"/>
      <c r="NZ175" s="15"/>
      <c r="OA175" s="15"/>
      <c r="OB175" s="15"/>
      <c r="OC175" s="15"/>
      <c r="OD175" s="15"/>
      <c r="OE175" s="15"/>
      <c r="OF175" s="15"/>
      <c r="OG175" s="15"/>
      <c r="OH175" s="15"/>
      <c r="OI175" s="15"/>
      <c r="OJ175" s="15"/>
      <c r="OK175" s="15"/>
      <c r="OL175" s="15"/>
      <c r="OM175" s="15"/>
      <c r="ON175" s="15"/>
      <c r="OO175" s="15"/>
      <c r="OP175" s="15"/>
      <c r="OQ175" s="15"/>
      <c r="OR175" s="15"/>
      <c r="OS175" s="15"/>
      <c r="OT175" s="15"/>
      <c r="OU175" s="15"/>
      <c r="OV175" s="15"/>
      <c r="OW175" s="15"/>
      <c r="OX175" s="15"/>
      <c r="OY175" s="15"/>
      <c r="OZ175" s="15"/>
      <c r="PA175" s="15"/>
      <c r="PB175" s="15"/>
      <c r="PC175" s="15"/>
      <c r="PD175" s="15"/>
      <c r="PE175" s="15"/>
      <c r="PF175" s="15"/>
      <c r="PG175" s="15"/>
      <c r="PH175" s="15"/>
      <c r="PI175" s="15"/>
      <c r="PJ175" s="15"/>
      <c r="PK175" s="15"/>
      <c r="PL175" s="15"/>
      <c r="PM175" s="15"/>
      <c r="PN175" s="15"/>
      <c r="PO175" s="15"/>
      <c r="PP175" s="15"/>
      <c r="PQ175" s="15"/>
      <c r="PR175" s="15"/>
      <c r="PS175" s="15"/>
      <c r="PT175" s="15"/>
      <c r="PU175" s="15"/>
      <c r="PV175" s="15"/>
      <c r="PW175" s="15"/>
      <c r="PX175" s="15"/>
      <c r="PY175" s="15"/>
      <c r="PZ175" s="15"/>
      <c r="QA175" s="15"/>
      <c r="QB175" s="15"/>
      <c r="QC175" s="15"/>
      <c r="QD175" s="15"/>
      <c r="QE175" s="15"/>
      <c r="QF175" s="15"/>
      <c r="QG175" s="15"/>
      <c r="QH175" s="15"/>
      <c r="QI175" s="15"/>
      <c r="QJ175" s="15"/>
      <c r="QK175" s="15"/>
      <c r="QL175" s="15"/>
      <c r="QM175" s="15"/>
      <c r="QN175" s="15"/>
      <c r="QO175" s="15"/>
      <c r="QP175" s="15"/>
      <c r="QQ175" s="15"/>
      <c r="QR175" s="15"/>
      <c r="QS175" s="15"/>
      <c r="QT175" s="15"/>
      <c r="QU175" s="15"/>
      <c r="QV175" s="15"/>
      <c r="QW175" s="15"/>
      <c r="QX175" s="15"/>
      <c r="QY175" s="15"/>
      <c r="QZ175" s="15"/>
      <c r="RA175" s="15"/>
      <c r="RB175" s="15"/>
      <c r="RC175" s="15"/>
      <c r="RD175" s="15"/>
      <c r="RE175" s="15"/>
      <c r="RF175" s="15"/>
      <c r="RG175" s="15"/>
      <c r="RH175" s="15"/>
      <c r="RI175" s="15"/>
      <c r="RJ175" s="15"/>
      <c r="RK175" s="15"/>
      <c r="RL175" s="15"/>
      <c r="RM175" s="15"/>
      <c r="RN175" s="15"/>
      <c r="RO175" s="15"/>
      <c r="RP175" s="15"/>
      <c r="RQ175" s="15"/>
      <c r="RR175" s="15"/>
      <c r="RS175" s="15"/>
      <c r="RT175" s="15"/>
      <c r="RU175" s="15"/>
      <c r="RV175" s="15"/>
      <c r="RW175" s="15"/>
      <c r="RX175" s="15"/>
      <c r="RY175" s="15"/>
      <c r="RZ175" s="15"/>
      <c r="SA175" s="15"/>
      <c r="SB175" s="15"/>
      <c r="SC175" s="15"/>
      <c r="SD175" s="15"/>
      <c r="SE175" s="15"/>
      <c r="SF175" s="15"/>
      <c r="SG175" s="15"/>
      <c r="SH175" s="15"/>
      <c r="SI175" s="15"/>
      <c r="SJ175" s="15"/>
      <c r="SK175" s="15"/>
      <c r="SL175" s="15"/>
      <c r="SM175" s="15"/>
      <c r="SN175" s="15"/>
      <c r="SO175" s="15"/>
      <c r="SP175" s="15"/>
      <c r="SQ175" s="15"/>
      <c r="SR175" s="15"/>
      <c r="SS175" s="15"/>
      <c r="ST175" s="15"/>
      <c r="SU175" s="15"/>
      <c r="SV175" s="15"/>
      <c r="SW175" s="15"/>
      <c r="SX175" s="15"/>
      <c r="SY175" s="15"/>
      <c r="SZ175" s="15"/>
      <c r="TA175" s="15"/>
      <c r="TB175" s="15"/>
      <c r="TC175" s="15"/>
      <c r="TD175" s="15"/>
      <c r="TE175" s="15"/>
      <c r="TF175" s="15"/>
      <c r="TG175" s="15"/>
      <c r="TH175" s="15"/>
      <c r="TI175" s="15"/>
      <c r="TJ175" s="15"/>
      <c r="TK175" s="15"/>
      <c r="TL175" s="15"/>
      <c r="TM175" s="15"/>
      <c r="TN175" s="15"/>
      <c r="TO175" s="15"/>
      <c r="TP175" s="15"/>
      <c r="TQ175" s="15"/>
      <c r="TR175" s="15"/>
      <c r="TS175" s="15"/>
      <c r="TT175" s="15"/>
      <c r="TU175" s="15"/>
      <c r="TV175" s="15"/>
      <c r="TW175" s="15"/>
      <c r="TX175" s="15"/>
      <c r="TY175" s="15"/>
      <c r="TZ175" s="15"/>
      <c r="UA175" s="15"/>
      <c r="UB175" s="15"/>
      <c r="UC175" s="15"/>
      <c r="UD175" s="15"/>
      <c r="UE175" s="15"/>
      <c r="UF175" s="15"/>
      <c r="UG175" s="15"/>
      <c r="UH175" s="15"/>
      <c r="UI175" s="15"/>
      <c r="UJ175" s="15"/>
      <c r="UK175" s="15"/>
      <c r="UL175" s="15"/>
      <c r="UM175" s="15"/>
      <c r="UN175" s="15"/>
      <c r="UO175" s="15"/>
      <c r="UP175" s="15"/>
      <c r="UQ175" s="15"/>
      <c r="UR175" s="15"/>
      <c r="US175" s="15"/>
      <c r="UT175" s="15"/>
      <c r="UU175" s="15"/>
      <c r="UV175" s="15"/>
      <c r="UW175" s="15"/>
      <c r="UX175" s="15"/>
      <c r="UY175" s="15"/>
      <c r="UZ175" s="15"/>
      <c r="VA175" s="15"/>
      <c r="VB175" s="15"/>
      <c r="VC175" s="15"/>
      <c r="VD175" s="15"/>
      <c r="VE175" s="15"/>
      <c r="VF175" s="15"/>
      <c r="VG175" s="15"/>
      <c r="VH175" s="15"/>
      <c r="VI175" s="15"/>
      <c r="VJ175" s="15"/>
      <c r="VK175" s="15"/>
      <c r="VL175" s="15"/>
      <c r="VM175" s="15"/>
      <c r="VN175" s="15"/>
      <c r="VO175" s="15"/>
      <c r="VP175" s="15"/>
      <c r="VQ175" s="15"/>
      <c r="VR175" s="15"/>
      <c r="VS175" s="15"/>
      <c r="VT175" s="15"/>
      <c r="VU175" s="15"/>
      <c r="VV175" s="15"/>
      <c r="VW175" s="15"/>
      <c r="VX175" s="15"/>
      <c r="VY175" s="15"/>
      <c r="VZ175" s="15"/>
      <c r="WA175" s="15"/>
      <c r="WB175" s="15"/>
      <c r="WC175" s="15"/>
      <c r="WD175" s="15"/>
      <c r="WE175" s="15"/>
      <c r="WF175" s="15"/>
      <c r="WG175" s="15"/>
      <c r="WH175" s="15"/>
      <c r="WI175" s="15"/>
      <c r="WJ175" s="15"/>
      <c r="WK175" s="15"/>
      <c r="WL175" s="15"/>
      <c r="WM175" s="15"/>
      <c r="WN175" s="15"/>
      <c r="WO175" s="15"/>
      <c r="WP175" s="15"/>
      <c r="WQ175" s="15"/>
      <c r="WR175" s="15"/>
      <c r="WS175" s="15"/>
    </row>
    <row r="176" spans="1:617" ht="15" customHeight="1">
      <c r="A176" s="8">
        <v>1683</v>
      </c>
      <c r="B176" s="74"/>
      <c r="C176" s="74"/>
      <c r="D176" s="74"/>
      <c r="E176" s="74"/>
      <c r="F176" s="74"/>
      <c r="G176" s="170">
        <f t="shared" si="20"/>
        <v>0</v>
      </c>
      <c r="H176" s="159"/>
      <c r="I176" s="74"/>
      <c r="J176" s="74"/>
      <c r="K176" s="74"/>
      <c r="L176" s="170">
        <f t="shared" si="21"/>
        <v>0</v>
      </c>
      <c r="M176" s="170">
        <f t="shared" si="22"/>
        <v>0</v>
      </c>
      <c r="N176" s="170">
        <f t="shared" si="23"/>
        <v>0</v>
      </c>
      <c r="O176" s="75"/>
      <c r="P176" s="93" t="s">
        <v>30</v>
      </c>
    </row>
    <row r="177" spans="1:617" ht="15" customHeight="1">
      <c r="A177" s="8">
        <v>1683</v>
      </c>
      <c r="B177" s="74"/>
      <c r="C177" s="74"/>
      <c r="D177" s="74"/>
      <c r="E177" s="74"/>
      <c r="F177" s="74"/>
      <c r="G177" s="170">
        <f t="shared" si="20"/>
        <v>0</v>
      </c>
      <c r="H177" s="159"/>
      <c r="I177" s="74"/>
      <c r="J177" s="74"/>
      <c r="K177" s="74"/>
      <c r="L177" s="170">
        <f t="shared" si="21"/>
        <v>0</v>
      </c>
      <c r="M177" s="170">
        <f t="shared" si="22"/>
        <v>0</v>
      </c>
      <c r="N177" s="170">
        <f t="shared" si="23"/>
        <v>0</v>
      </c>
      <c r="O177" s="75"/>
      <c r="P177" s="93" t="s">
        <v>31</v>
      </c>
    </row>
    <row r="178" spans="1:617" ht="15" customHeight="1">
      <c r="A178" s="8">
        <v>1683</v>
      </c>
      <c r="B178" s="80"/>
      <c r="C178" s="80"/>
      <c r="D178" s="80"/>
      <c r="E178" s="80"/>
      <c r="F178" s="158"/>
      <c r="G178" s="170">
        <f t="shared" si="20"/>
        <v>0</v>
      </c>
      <c r="H178" s="162"/>
      <c r="I178" s="80"/>
      <c r="J178" s="80"/>
      <c r="K178" s="80"/>
      <c r="L178" s="170">
        <f t="shared" si="21"/>
        <v>0</v>
      </c>
      <c r="M178" s="170">
        <f t="shared" si="22"/>
        <v>0</v>
      </c>
      <c r="N178" s="170">
        <f t="shared" si="23"/>
        <v>0</v>
      </c>
      <c r="O178" s="75"/>
      <c r="P178" s="93" t="s">
        <v>32</v>
      </c>
    </row>
    <row r="179" spans="1:617" ht="15" customHeight="1">
      <c r="A179" s="8">
        <v>1683</v>
      </c>
      <c r="B179" s="80"/>
      <c r="C179" s="80"/>
      <c r="D179" s="80"/>
      <c r="E179" s="80"/>
      <c r="F179" s="158"/>
      <c r="G179" s="170">
        <f t="shared" si="20"/>
        <v>0</v>
      </c>
      <c r="H179" s="162"/>
      <c r="I179" s="80"/>
      <c r="J179" s="80"/>
      <c r="K179" s="80"/>
      <c r="L179" s="170">
        <f t="shared" si="21"/>
        <v>0</v>
      </c>
      <c r="M179" s="170">
        <f t="shared" si="22"/>
        <v>0</v>
      </c>
      <c r="N179" s="170">
        <f t="shared" si="23"/>
        <v>0</v>
      </c>
      <c r="O179" s="75"/>
      <c r="P179" s="93" t="s">
        <v>33</v>
      </c>
    </row>
    <row r="180" spans="1:617" ht="15" customHeight="1">
      <c r="A180" s="9">
        <v>1683</v>
      </c>
      <c r="B180" s="76"/>
      <c r="C180" s="76"/>
      <c r="D180" s="76"/>
      <c r="E180" s="76"/>
      <c r="F180" s="76"/>
      <c r="G180" s="170">
        <f t="shared" si="20"/>
        <v>0</v>
      </c>
      <c r="H180" s="160"/>
      <c r="I180" s="76"/>
      <c r="J180" s="76"/>
      <c r="K180" s="76"/>
      <c r="L180" s="170">
        <f t="shared" si="21"/>
        <v>0</v>
      </c>
      <c r="M180" s="170">
        <f t="shared" si="22"/>
        <v>0</v>
      </c>
      <c r="N180" s="170">
        <f t="shared" si="23"/>
        <v>0</v>
      </c>
      <c r="O180" s="77"/>
      <c r="P180" s="94" t="s">
        <v>34</v>
      </c>
    </row>
    <row r="181" spans="1:617" ht="15" customHeight="1">
      <c r="A181" s="8">
        <v>519</v>
      </c>
      <c r="B181" s="74"/>
      <c r="C181" s="74"/>
      <c r="D181" s="74"/>
      <c r="E181" s="74"/>
      <c r="F181" s="74"/>
      <c r="G181" s="170">
        <f t="shared" si="20"/>
        <v>0</v>
      </c>
      <c r="H181" s="159"/>
      <c r="I181" s="74"/>
      <c r="J181" s="74"/>
      <c r="K181" s="74"/>
      <c r="L181" s="170">
        <f t="shared" si="21"/>
        <v>0</v>
      </c>
      <c r="M181" s="170">
        <f t="shared" si="22"/>
        <v>0</v>
      </c>
      <c r="N181" s="170">
        <f t="shared" si="23"/>
        <v>0</v>
      </c>
      <c r="O181" s="75"/>
      <c r="P181" s="93" t="s">
        <v>25</v>
      </c>
    </row>
    <row r="182" spans="1:617" ht="15" customHeight="1">
      <c r="A182" s="8">
        <v>519</v>
      </c>
      <c r="B182" s="74"/>
      <c r="C182" s="74"/>
      <c r="D182" s="74"/>
      <c r="E182" s="74"/>
      <c r="F182" s="74"/>
      <c r="G182" s="170">
        <f t="shared" si="20"/>
        <v>0</v>
      </c>
      <c r="H182" s="159"/>
      <c r="I182" s="74"/>
      <c r="J182" s="74"/>
      <c r="K182" s="74"/>
      <c r="L182" s="170">
        <f t="shared" si="21"/>
        <v>0</v>
      </c>
      <c r="M182" s="170">
        <f t="shared" si="22"/>
        <v>0</v>
      </c>
      <c r="N182" s="170">
        <f t="shared" si="23"/>
        <v>0</v>
      </c>
      <c r="O182" s="75"/>
      <c r="P182" s="111" t="s">
        <v>26</v>
      </c>
    </row>
    <row r="183" spans="1:617" ht="15" customHeight="1">
      <c r="A183" s="8">
        <v>519</v>
      </c>
      <c r="B183" s="74"/>
      <c r="C183" s="74"/>
      <c r="D183" s="74"/>
      <c r="E183" s="74"/>
      <c r="F183" s="74"/>
      <c r="G183" s="170">
        <f t="shared" si="20"/>
        <v>0</v>
      </c>
      <c r="H183" s="159"/>
      <c r="I183" s="74"/>
      <c r="J183" s="74"/>
      <c r="K183" s="74"/>
      <c r="L183" s="170">
        <f t="shared" si="21"/>
        <v>0</v>
      </c>
      <c r="M183" s="170">
        <f t="shared" si="22"/>
        <v>0</v>
      </c>
      <c r="N183" s="170">
        <f t="shared" si="23"/>
        <v>0</v>
      </c>
      <c r="O183" s="75"/>
      <c r="P183" s="112" t="s">
        <v>27</v>
      </c>
    </row>
    <row r="184" spans="1:617" ht="15" customHeight="1">
      <c r="A184" s="8">
        <v>519</v>
      </c>
      <c r="B184" s="74"/>
      <c r="C184" s="74"/>
      <c r="D184" s="74"/>
      <c r="E184" s="74"/>
      <c r="F184" s="74"/>
      <c r="G184" s="170">
        <f t="shared" si="20"/>
        <v>0</v>
      </c>
      <c r="H184" s="159"/>
      <c r="I184" s="74"/>
      <c r="J184" s="74"/>
      <c r="K184" s="74"/>
      <c r="L184" s="170">
        <f t="shared" si="21"/>
        <v>0</v>
      </c>
      <c r="M184" s="170">
        <f t="shared" si="22"/>
        <v>0</v>
      </c>
      <c r="N184" s="170">
        <f t="shared" si="23"/>
        <v>0</v>
      </c>
      <c r="O184" s="75"/>
      <c r="P184" s="111" t="s">
        <v>28</v>
      </c>
    </row>
    <row r="185" spans="1:617" s="58" customFormat="1" ht="15" customHeight="1">
      <c r="A185" s="8">
        <v>519</v>
      </c>
      <c r="B185" s="74"/>
      <c r="C185" s="74"/>
      <c r="D185" s="74"/>
      <c r="E185" s="74"/>
      <c r="F185" s="74"/>
      <c r="G185" s="170">
        <f t="shared" si="20"/>
        <v>0</v>
      </c>
      <c r="H185" s="159"/>
      <c r="I185" s="74"/>
      <c r="J185" s="74"/>
      <c r="K185" s="74"/>
      <c r="L185" s="170">
        <f t="shared" si="21"/>
        <v>0</v>
      </c>
      <c r="M185" s="170">
        <f t="shared" si="22"/>
        <v>0</v>
      </c>
      <c r="N185" s="170">
        <f t="shared" si="23"/>
        <v>0</v>
      </c>
      <c r="O185" s="75"/>
      <c r="P185" s="93" t="s">
        <v>29</v>
      </c>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c r="CU185" s="15"/>
      <c r="CV185" s="15"/>
      <c r="CW185" s="15"/>
      <c r="CX185" s="15"/>
      <c r="CY185" s="15"/>
      <c r="CZ185" s="15"/>
      <c r="DA185" s="15"/>
      <c r="DB185" s="15"/>
      <c r="DC185" s="15"/>
      <c r="DD185" s="15"/>
      <c r="DE185" s="15"/>
      <c r="DF185" s="15"/>
      <c r="DG185" s="15"/>
      <c r="DH185" s="15"/>
      <c r="DI185" s="15"/>
      <c r="DJ185" s="15"/>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c r="EK185" s="15"/>
      <c r="EL185" s="15"/>
      <c r="EM185" s="15"/>
      <c r="EN185" s="15"/>
      <c r="EO185" s="15"/>
      <c r="EP185" s="15"/>
      <c r="EQ185" s="15"/>
      <c r="ER185" s="15"/>
      <c r="ES185" s="15"/>
      <c r="ET185" s="15"/>
      <c r="EU185" s="15"/>
      <c r="EV185" s="15"/>
      <c r="EW185" s="15"/>
      <c r="EX185" s="15"/>
      <c r="EY185" s="15"/>
      <c r="EZ185" s="15"/>
      <c r="FA185" s="15"/>
      <c r="FB185" s="15"/>
      <c r="FC185" s="15"/>
      <c r="FD185" s="15"/>
      <c r="FE185" s="15"/>
      <c r="FF185" s="15"/>
      <c r="FG185" s="15"/>
      <c r="FH185" s="15"/>
      <c r="FI185" s="15"/>
      <c r="FJ185" s="15"/>
      <c r="FK185" s="15"/>
      <c r="FL185" s="15"/>
      <c r="FM185" s="15"/>
      <c r="FN185" s="15"/>
      <c r="FO185" s="15"/>
      <c r="FP185" s="15"/>
      <c r="FQ185" s="15"/>
      <c r="FR185" s="15"/>
      <c r="FS185" s="15"/>
      <c r="FT185" s="15"/>
      <c r="FU185" s="15"/>
      <c r="FV185" s="15"/>
      <c r="FW185" s="15"/>
      <c r="FX185" s="15"/>
      <c r="FY185" s="15"/>
      <c r="FZ185" s="15"/>
      <c r="GA185" s="15"/>
      <c r="GB185" s="15"/>
      <c r="GC185" s="15"/>
      <c r="GD185" s="15"/>
      <c r="GE185" s="15"/>
      <c r="GF185" s="15"/>
      <c r="GG185" s="15"/>
      <c r="GH185" s="15"/>
      <c r="GI185" s="15"/>
      <c r="GJ185" s="15"/>
      <c r="GK185" s="15"/>
      <c r="GL185" s="15"/>
      <c r="GM185" s="15"/>
      <c r="GN185" s="15"/>
      <c r="GO185" s="15"/>
      <c r="GP185" s="15"/>
      <c r="GQ185" s="15"/>
      <c r="GR185" s="15"/>
      <c r="GS185" s="15"/>
      <c r="GT185" s="15"/>
      <c r="GU185" s="15"/>
      <c r="GV185" s="15"/>
      <c r="GW185" s="15"/>
      <c r="GX185" s="15"/>
      <c r="GY185" s="15"/>
      <c r="GZ185" s="15"/>
      <c r="HA185" s="15"/>
      <c r="HB185" s="15"/>
      <c r="HC185" s="15"/>
      <c r="HD185" s="15"/>
      <c r="HE185" s="15"/>
      <c r="HF185" s="15"/>
      <c r="HG185" s="15"/>
      <c r="HH185" s="15"/>
      <c r="HI185" s="15"/>
      <c r="HJ185" s="15"/>
      <c r="HK185" s="15"/>
      <c r="HL185" s="15"/>
      <c r="HM185" s="15"/>
      <c r="HN185" s="15"/>
      <c r="HO185" s="15"/>
      <c r="HP185" s="15"/>
      <c r="HQ185" s="15"/>
      <c r="HR185" s="15"/>
      <c r="HS185" s="15"/>
      <c r="HT185" s="15"/>
      <c r="HU185" s="15"/>
      <c r="HV185" s="15"/>
      <c r="HW185" s="15"/>
      <c r="HX185" s="15"/>
      <c r="HY185" s="15"/>
      <c r="HZ185" s="15"/>
      <c r="IA185" s="15"/>
      <c r="IB185" s="15"/>
      <c r="IC185" s="15"/>
      <c r="ID185" s="15"/>
      <c r="IE185" s="15"/>
      <c r="IF185" s="15"/>
      <c r="IG185" s="15"/>
      <c r="IH185" s="15"/>
      <c r="II185" s="15"/>
      <c r="IJ185" s="15"/>
      <c r="IK185" s="15"/>
      <c r="IL185" s="15"/>
      <c r="IM185" s="15"/>
      <c r="IN185" s="15"/>
      <c r="IO185" s="15"/>
      <c r="IP185" s="15"/>
      <c r="IQ185" s="15"/>
      <c r="IR185" s="15"/>
      <c r="IS185" s="15"/>
      <c r="IT185" s="15"/>
      <c r="IU185" s="15"/>
      <c r="IV185" s="15"/>
      <c r="IW185" s="15"/>
      <c r="IX185" s="15"/>
      <c r="IY185" s="15"/>
      <c r="IZ185" s="15"/>
      <c r="JA185" s="15"/>
      <c r="JB185" s="15"/>
      <c r="JC185" s="15"/>
      <c r="JD185" s="15"/>
      <c r="JE185" s="15"/>
      <c r="JF185" s="15"/>
      <c r="JG185" s="15"/>
      <c r="JH185" s="15"/>
      <c r="JI185" s="15"/>
      <c r="JJ185" s="15"/>
      <c r="JK185" s="15"/>
      <c r="JL185" s="15"/>
      <c r="JM185" s="15"/>
      <c r="JN185" s="15"/>
      <c r="JO185" s="15"/>
      <c r="JP185" s="15"/>
      <c r="JQ185" s="15"/>
      <c r="JR185" s="15"/>
      <c r="JS185" s="15"/>
      <c r="JT185" s="15"/>
      <c r="JU185" s="15"/>
      <c r="JV185" s="15"/>
      <c r="JW185" s="15"/>
      <c r="JX185" s="15"/>
      <c r="JY185" s="15"/>
      <c r="JZ185" s="15"/>
      <c r="KA185" s="15"/>
      <c r="KB185" s="15"/>
      <c r="KC185" s="15"/>
      <c r="KD185" s="15"/>
      <c r="KE185" s="15"/>
      <c r="KF185" s="15"/>
      <c r="KG185" s="15"/>
      <c r="KH185" s="15"/>
      <c r="KI185" s="15"/>
      <c r="KJ185" s="15"/>
      <c r="KK185" s="15"/>
      <c r="KL185" s="15"/>
      <c r="KM185" s="15"/>
      <c r="KN185" s="15"/>
      <c r="KO185" s="15"/>
      <c r="KP185" s="15"/>
      <c r="KQ185" s="15"/>
      <c r="KR185" s="15"/>
      <c r="KS185" s="15"/>
      <c r="KT185" s="15"/>
      <c r="KU185" s="15"/>
      <c r="KV185" s="15"/>
      <c r="KW185" s="15"/>
      <c r="KX185" s="15"/>
      <c r="KY185" s="15"/>
      <c r="KZ185" s="15"/>
      <c r="LA185" s="15"/>
      <c r="LB185" s="15"/>
      <c r="LC185" s="15"/>
      <c r="LD185" s="15"/>
      <c r="LE185" s="15"/>
      <c r="LF185" s="15"/>
      <c r="LG185" s="15"/>
      <c r="LH185" s="15"/>
      <c r="LI185" s="15"/>
      <c r="LJ185" s="15"/>
      <c r="LK185" s="15"/>
      <c r="LL185" s="15"/>
      <c r="LM185" s="15"/>
      <c r="LN185" s="15"/>
      <c r="LO185" s="15"/>
      <c r="LP185" s="15"/>
      <c r="LQ185" s="15"/>
      <c r="LR185" s="15"/>
      <c r="LS185" s="15"/>
      <c r="LT185" s="15"/>
      <c r="LU185" s="15"/>
      <c r="LV185" s="15"/>
      <c r="LW185" s="15"/>
      <c r="LX185" s="15"/>
      <c r="LY185" s="15"/>
      <c r="LZ185" s="15"/>
      <c r="MA185" s="15"/>
      <c r="MB185" s="15"/>
      <c r="MC185" s="15"/>
      <c r="MD185" s="15"/>
      <c r="ME185" s="15"/>
      <c r="MF185" s="15"/>
      <c r="MG185" s="15"/>
      <c r="MH185" s="15"/>
      <c r="MI185" s="15"/>
      <c r="MJ185" s="15"/>
      <c r="MK185" s="15"/>
      <c r="ML185" s="15"/>
      <c r="MM185" s="15"/>
      <c r="MN185" s="15"/>
      <c r="MO185" s="15"/>
      <c r="MP185" s="15"/>
      <c r="MQ185" s="15"/>
      <c r="MR185" s="15"/>
      <c r="MS185" s="15"/>
      <c r="MT185" s="15"/>
      <c r="MU185" s="15"/>
      <c r="MV185" s="15"/>
      <c r="MW185" s="15"/>
      <c r="MX185" s="15"/>
      <c r="MY185" s="15"/>
      <c r="MZ185" s="15"/>
      <c r="NA185" s="15"/>
      <c r="NB185" s="15"/>
      <c r="NC185" s="15"/>
      <c r="ND185" s="15"/>
      <c r="NE185" s="15"/>
      <c r="NF185" s="15"/>
      <c r="NG185" s="15"/>
      <c r="NH185" s="15"/>
      <c r="NI185" s="15"/>
      <c r="NJ185" s="15"/>
      <c r="NK185" s="15"/>
      <c r="NL185" s="15"/>
      <c r="NM185" s="15"/>
      <c r="NN185" s="15"/>
      <c r="NO185" s="15"/>
      <c r="NP185" s="15"/>
      <c r="NQ185" s="15"/>
      <c r="NR185" s="15"/>
      <c r="NS185" s="15"/>
      <c r="NT185" s="15"/>
      <c r="NU185" s="15"/>
      <c r="NV185" s="15"/>
      <c r="NW185" s="15"/>
      <c r="NX185" s="15"/>
      <c r="NY185" s="15"/>
      <c r="NZ185" s="15"/>
      <c r="OA185" s="15"/>
      <c r="OB185" s="15"/>
      <c r="OC185" s="15"/>
      <c r="OD185" s="15"/>
      <c r="OE185" s="15"/>
      <c r="OF185" s="15"/>
      <c r="OG185" s="15"/>
      <c r="OH185" s="15"/>
      <c r="OI185" s="15"/>
      <c r="OJ185" s="15"/>
      <c r="OK185" s="15"/>
      <c r="OL185" s="15"/>
      <c r="OM185" s="15"/>
      <c r="ON185" s="15"/>
      <c r="OO185" s="15"/>
      <c r="OP185" s="15"/>
      <c r="OQ185" s="15"/>
      <c r="OR185" s="15"/>
      <c r="OS185" s="15"/>
      <c r="OT185" s="15"/>
      <c r="OU185" s="15"/>
      <c r="OV185" s="15"/>
      <c r="OW185" s="15"/>
      <c r="OX185" s="15"/>
      <c r="OY185" s="15"/>
      <c r="OZ185" s="15"/>
      <c r="PA185" s="15"/>
      <c r="PB185" s="15"/>
      <c r="PC185" s="15"/>
      <c r="PD185" s="15"/>
      <c r="PE185" s="15"/>
      <c r="PF185" s="15"/>
      <c r="PG185" s="15"/>
      <c r="PH185" s="15"/>
      <c r="PI185" s="15"/>
      <c r="PJ185" s="15"/>
      <c r="PK185" s="15"/>
      <c r="PL185" s="15"/>
      <c r="PM185" s="15"/>
      <c r="PN185" s="15"/>
      <c r="PO185" s="15"/>
      <c r="PP185" s="15"/>
      <c r="PQ185" s="15"/>
      <c r="PR185" s="15"/>
      <c r="PS185" s="15"/>
      <c r="PT185" s="15"/>
      <c r="PU185" s="15"/>
      <c r="PV185" s="15"/>
      <c r="PW185" s="15"/>
      <c r="PX185" s="15"/>
      <c r="PY185" s="15"/>
      <c r="PZ185" s="15"/>
      <c r="QA185" s="15"/>
      <c r="QB185" s="15"/>
      <c r="QC185" s="15"/>
      <c r="QD185" s="15"/>
      <c r="QE185" s="15"/>
      <c r="QF185" s="15"/>
      <c r="QG185" s="15"/>
      <c r="QH185" s="15"/>
      <c r="QI185" s="15"/>
      <c r="QJ185" s="15"/>
      <c r="QK185" s="15"/>
      <c r="QL185" s="15"/>
      <c r="QM185" s="15"/>
      <c r="QN185" s="15"/>
      <c r="QO185" s="15"/>
      <c r="QP185" s="15"/>
      <c r="QQ185" s="15"/>
      <c r="QR185" s="15"/>
      <c r="QS185" s="15"/>
      <c r="QT185" s="15"/>
      <c r="QU185" s="15"/>
      <c r="QV185" s="15"/>
      <c r="QW185" s="15"/>
      <c r="QX185" s="15"/>
      <c r="QY185" s="15"/>
      <c r="QZ185" s="15"/>
      <c r="RA185" s="15"/>
      <c r="RB185" s="15"/>
      <c r="RC185" s="15"/>
      <c r="RD185" s="15"/>
      <c r="RE185" s="15"/>
      <c r="RF185" s="15"/>
      <c r="RG185" s="15"/>
      <c r="RH185" s="15"/>
      <c r="RI185" s="15"/>
      <c r="RJ185" s="15"/>
      <c r="RK185" s="15"/>
      <c r="RL185" s="15"/>
      <c r="RM185" s="15"/>
      <c r="RN185" s="15"/>
      <c r="RO185" s="15"/>
      <c r="RP185" s="15"/>
      <c r="RQ185" s="15"/>
      <c r="RR185" s="15"/>
      <c r="RS185" s="15"/>
      <c r="RT185" s="15"/>
      <c r="RU185" s="15"/>
      <c r="RV185" s="15"/>
      <c r="RW185" s="15"/>
      <c r="RX185" s="15"/>
      <c r="RY185" s="15"/>
      <c r="RZ185" s="15"/>
      <c r="SA185" s="15"/>
      <c r="SB185" s="15"/>
      <c r="SC185" s="15"/>
      <c r="SD185" s="15"/>
      <c r="SE185" s="15"/>
      <c r="SF185" s="15"/>
      <c r="SG185" s="15"/>
      <c r="SH185" s="15"/>
      <c r="SI185" s="15"/>
      <c r="SJ185" s="15"/>
      <c r="SK185" s="15"/>
      <c r="SL185" s="15"/>
      <c r="SM185" s="15"/>
      <c r="SN185" s="15"/>
      <c r="SO185" s="15"/>
      <c r="SP185" s="15"/>
      <c r="SQ185" s="15"/>
      <c r="SR185" s="15"/>
      <c r="SS185" s="15"/>
      <c r="ST185" s="15"/>
      <c r="SU185" s="15"/>
      <c r="SV185" s="15"/>
      <c r="SW185" s="15"/>
      <c r="SX185" s="15"/>
      <c r="SY185" s="15"/>
      <c r="SZ185" s="15"/>
      <c r="TA185" s="15"/>
      <c r="TB185" s="15"/>
      <c r="TC185" s="15"/>
      <c r="TD185" s="15"/>
      <c r="TE185" s="15"/>
      <c r="TF185" s="15"/>
      <c r="TG185" s="15"/>
      <c r="TH185" s="15"/>
      <c r="TI185" s="15"/>
      <c r="TJ185" s="15"/>
      <c r="TK185" s="15"/>
      <c r="TL185" s="15"/>
      <c r="TM185" s="15"/>
      <c r="TN185" s="15"/>
      <c r="TO185" s="15"/>
      <c r="TP185" s="15"/>
      <c r="TQ185" s="15"/>
      <c r="TR185" s="15"/>
      <c r="TS185" s="15"/>
      <c r="TT185" s="15"/>
      <c r="TU185" s="15"/>
      <c r="TV185" s="15"/>
      <c r="TW185" s="15"/>
      <c r="TX185" s="15"/>
      <c r="TY185" s="15"/>
      <c r="TZ185" s="15"/>
      <c r="UA185" s="15"/>
      <c r="UB185" s="15"/>
      <c r="UC185" s="15"/>
      <c r="UD185" s="15"/>
      <c r="UE185" s="15"/>
      <c r="UF185" s="15"/>
      <c r="UG185" s="15"/>
      <c r="UH185" s="15"/>
      <c r="UI185" s="15"/>
      <c r="UJ185" s="15"/>
      <c r="UK185" s="15"/>
      <c r="UL185" s="15"/>
      <c r="UM185" s="15"/>
      <c r="UN185" s="15"/>
      <c r="UO185" s="15"/>
      <c r="UP185" s="15"/>
      <c r="UQ185" s="15"/>
      <c r="UR185" s="15"/>
      <c r="US185" s="15"/>
      <c r="UT185" s="15"/>
      <c r="UU185" s="15"/>
      <c r="UV185" s="15"/>
      <c r="UW185" s="15"/>
      <c r="UX185" s="15"/>
      <c r="UY185" s="15"/>
      <c r="UZ185" s="15"/>
      <c r="VA185" s="15"/>
      <c r="VB185" s="15"/>
      <c r="VC185" s="15"/>
      <c r="VD185" s="15"/>
      <c r="VE185" s="15"/>
      <c r="VF185" s="15"/>
      <c r="VG185" s="15"/>
      <c r="VH185" s="15"/>
      <c r="VI185" s="15"/>
      <c r="VJ185" s="15"/>
      <c r="VK185" s="15"/>
      <c r="VL185" s="15"/>
      <c r="VM185" s="15"/>
      <c r="VN185" s="15"/>
      <c r="VO185" s="15"/>
      <c r="VP185" s="15"/>
      <c r="VQ185" s="15"/>
      <c r="VR185" s="15"/>
      <c r="VS185" s="15"/>
      <c r="VT185" s="15"/>
      <c r="VU185" s="15"/>
      <c r="VV185" s="15"/>
      <c r="VW185" s="15"/>
      <c r="VX185" s="15"/>
      <c r="VY185" s="15"/>
      <c r="VZ185" s="15"/>
      <c r="WA185" s="15"/>
      <c r="WB185" s="15"/>
      <c r="WC185" s="15"/>
      <c r="WD185" s="15"/>
      <c r="WE185" s="15"/>
      <c r="WF185" s="15"/>
      <c r="WG185" s="15"/>
      <c r="WH185" s="15"/>
      <c r="WI185" s="15"/>
      <c r="WJ185" s="15"/>
      <c r="WK185" s="15"/>
      <c r="WL185" s="15"/>
      <c r="WM185" s="15"/>
      <c r="WN185" s="15"/>
      <c r="WO185" s="15"/>
      <c r="WP185" s="15"/>
      <c r="WQ185" s="15"/>
      <c r="WR185" s="15"/>
      <c r="WS185" s="15"/>
    </row>
    <row r="186" spans="1:617" ht="15" customHeight="1">
      <c r="A186" s="8">
        <v>519</v>
      </c>
      <c r="B186" s="74"/>
      <c r="C186" s="74"/>
      <c r="D186" s="74"/>
      <c r="E186" s="74"/>
      <c r="F186" s="74"/>
      <c r="G186" s="170">
        <f t="shared" si="20"/>
        <v>0</v>
      </c>
      <c r="H186" s="159"/>
      <c r="I186" s="74"/>
      <c r="J186" s="74"/>
      <c r="K186" s="74"/>
      <c r="L186" s="170">
        <f t="shared" si="21"/>
        <v>0</v>
      </c>
      <c r="M186" s="170">
        <f t="shared" si="22"/>
        <v>0</v>
      </c>
      <c r="N186" s="170">
        <f t="shared" si="23"/>
        <v>0</v>
      </c>
      <c r="O186" s="75"/>
      <c r="P186" s="93" t="s">
        <v>30</v>
      </c>
    </row>
    <row r="187" spans="1:617" ht="15" customHeight="1">
      <c r="A187" s="8">
        <v>519</v>
      </c>
      <c r="B187" s="74"/>
      <c r="C187" s="74"/>
      <c r="D187" s="74"/>
      <c r="E187" s="74"/>
      <c r="F187" s="74"/>
      <c r="G187" s="170">
        <f t="shared" si="20"/>
        <v>0</v>
      </c>
      <c r="H187" s="159"/>
      <c r="I187" s="74"/>
      <c r="J187" s="74"/>
      <c r="K187" s="74"/>
      <c r="L187" s="170">
        <f t="shared" si="21"/>
        <v>0</v>
      </c>
      <c r="M187" s="170">
        <f t="shared" si="22"/>
        <v>0</v>
      </c>
      <c r="N187" s="170">
        <f t="shared" si="23"/>
        <v>0</v>
      </c>
      <c r="O187" s="75"/>
      <c r="P187" s="93" t="s">
        <v>31</v>
      </c>
    </row>
    <row r="188" spans="1:617" ht="15" customHeight="1">
      <c r="A188" s="8">
        <v>519</v>
      </c>
      <c r="B188" s="80"/>
      <c r="C188" s="80"/>
      <c r="D188" s="80"/>
      <c r="E188" s="80"/>
      <c r="F188" s="158"/>
      <c r="G188" s="170">
        <f t="shared" si="20"/>
        <v>0</v>
      </c>
      <c r="H188" s="162"/>
      <c r="I188" s="80"/>
      <c r="J188" s="80"/>
      <c r="K188" s="80"/>
      <c r="L188" s="170">
        <f t="shared" si="21"/>
        <v>0</v>
      </c>
      <c r="M188" s="170">
        <f t="shared" si="22"/>
        <v>0</v>
      </c>
      <c r="N188" s="170">
        <f t="shared" si="23"/>
        <v>0</v>
      </c>
      <c r="O188" s="75"/>
      <c r="P188" s="93" t="s">
        <v>32</v>
      </c>
    </row>
    <row r="189" spans="1:617" ht="15" customHeight="1">
      <c r="A189" s="8">
        <v>519</v>
      </c>
      <c r="B189" s="80"/>
      <c r="C189" s="80"/>
      <c r="D189" s="80"/>
      <c r="E189" s="80"/>
      <c r="F189" s="158"/>
      <c r="G189" s="170">
        <f t="shared" si="20"/>
        <v>0</v>
      </c>
      <c r="H189" s="162"/>
      <c r="I189" s="80"/>
      <c r="J189" s="80"/>
      <c r="K189" s="80"/>
      <c r="L189" s="170">
        <f t="shared" si="21"/>
        <v>0</v>
      </c>
      <c r="M189" s="170">
        <f t="shared" si="22"/>
        <v>0</v>
      </c>
      <c r="N189" s="170">
        <f t="shared" si="23"/>
        <v>0</v>
      </c>
      <c r="O189" s="75"/>
      <c r="P189" s="93" t="s">
        <v>33</v>
      </c>
    </row>
    <row r="190" spans="1:617" ht="15" customHeight="1" thickBot="1">
      <c r="A190" s="8">
        <v>519</v>
      </c>
      <c r="B190" s="74"/>
      <c r="C190" s="74"/>
      <c r="D190" s="74"/>
      <c r="E190" s="74"/>
      <c r="F190" s="74"/>
      <c r="G190" s="170">
        <f t="shared" si="20"/>
        <v>0</v>
      </c>
      <c r="H190" s="159"/>
      <c r="I190" s="74"/>
      <c r="J190" s="74"/>
      <c r="K190" s="74"/>
      <c r="L190" s="170">
        <f t="shared" si="21"/>
        <v>0</v>
      </c>
      <c r="M190" s="170">
        <f t="shared" si="22"/>
        <v>0</v>
      </c>
      <c r="N190" s="170">
        <f t="shared" si="23"/>
        <v>0</v>
      </c>
      <c r="O190" s="164"/>
      <c r="P190" s="93" t="s">
        <v>34</v>
      </c>
    </row>
    <row r="191" spans="1:617" ht="21" customHeight="1" thickBot="1">
      <c r="A191" s="151" t="s">
        <v>36</v>
      </c>
      <c r="B191" s="156">
        <f t="shared" ref="B191:O191" si="24">SUM(B11:B190)</f>
        <v>0</v>
      </c>
      <c r="C191" s="156">
        <f t="shared" si="24"/>
        <v>0</v>
      </c>
      <c r="D191" s="156">
        <f t="shared" si="24"/>
        <v>0</v>
      </c>
      <c r="E191" s="156">
        <f t="shared" si="24"/>
        <v>0</v>
      </c>
      <c r="F191" s="167">
        <f t="shared" si="24"/>
        <v>0</v>
      </c>
      <c r="G191" s="171">
        <f t="shared" si="24"/>
        <v>0</v>
      </c>
      <c r="H191" s="168">
        <f t="shared" si="24"/>
        <v>0</v>
      </c>
      <c r="I191" s="156">
        <f t="shared" si="24"/>
        <v>0</v>
      </c>
      <c r="J191" s="156">
        <f t="shared" si="24"/>
        <v>0</v>
      </c>
      <c r="K191" s="156">
        <f t="shared" si="24"/>
        <v>0</v>
      </c>
      <c r="L191" s="171">
        <f t="shared" si="24"/>
        <v>0</v>
      </c>
      <c r="M191" s="171">
        <f t="shared" si="24"/>
        <v>0</v>
      </c>
      <c r="N191" s="171">
        <f t="shared" si="24"/>
        <v>0</v>
      </c>
      <c r="O191" s="166">
        <f t="shared" si="24"/>
        <v>0</v>
      </c>
      <c r="P191" s="165"/>
    </row>
    <row r="192" spans="1:617" ht="7.5" customHeight="1">
      <c r="B192" s="25"/>
      <c r="C192" s="25"/>
      <c r="D192" s="25"/>
      <c r="E192" s="25"/>
      <c r="F192" s="25"/>
      <c r="G192" s="25"/>
      <c r="H192" s="25"/>
      <c r="I192" s="25"/>
      <c r="J192" s="25"/>
      <c r="K192" s="25"/>
      <c r="L192" s="25"/>
      <c r="M192" s="25"/>
      <c r="N192" s="25"/>
      <c r="O192" s="25"/>
      <c r="P192" s="25"/>
    </row>
    <row r="193" spans="1:16">
      <c r="A193" s="240" t="s">
        <v>37</v>
      </c>
      <c r="B193" s="241"/>
      <c r="C193" s="241"/>
      <c r="D193" s="241"/>
      <c r="E193" s="241"/>
      <c r="F193" s="241"/>
      <c r="G193" s="241"/>
      <c r="H193" s="241"/>
      <c r="I193" s="241"/>
      <c r="J193" s="241"/>
      <c r="K193" s="241"/>
      <c r="L193" s="241"/>
      <c r="M193" s="241"/>
      <c r="N193" s="241"/>
      <c r="O193" s="241"/>
      <c r="P193" s="241"/>
    </row>
    <row r="194" spans="1:16">
      <c r="A194" s="240" t="s">
        <v>38</v>
      </c>
      <c r="B194" s="241"/>
      <c r="C194" s="241"/>
      <c r="D194" s="241"/>
      <c r="E194" s="241"/>
      <c r="F194" s="241"/>
      <c r="G194" s="241"/>
      <c r="H194" s="241"/>
      <c r="I194" s="241"/>
      <c r="J194" s="241"/>
      <c r="K194" s="241"/>
      <c r="L194" s="241"/>
      <c r="M194" s="241"/>
      <c r="N194" s="241"/>
      <c r="O194" s="241"/>
      <c r="P194" s="241"/>
    </row>
  </sheetData>
  <mergeCells count="21">
    <mergeCell ref="N1:O1"/>
    <mergeCell ref="B1:M1"/>
    <mergeCell ref="E3:K3"/>
    <mergeCell ref="D8:D9"/>
    <mergeCell ref="A7:A9"/>
    <mergeCell ref="A194:P194"/>
    <mergeCell ref="G8:G9"/>
    <mergeCell ref="P7:P9"/>
    <mergeCell ref="A4:P4"/>
    <mergeCell ref="E8:F8"/>
    <mergeCell ref="H7:M7"/>
    <mergeCell ref="C7:C9"/>
    <mergeCell ref="B7:B9"/>
    <mergeCell ref="L8:M8"/>
    <mergeCell ref="N7:N9"/>
    <mergeCell ref="O8:O9"/>
    <mergeCell ref="A193:P193"/>
    <mergeCell ref="D7:G7"/>
    <mergeCell ref="H8:I8"/>
    <mergeCell ref="J8:K8"/>
    <mergeCell ref="A5:P5"/>
  </mergeCells>
  <dataValidations count="1">
    <dataValidation type="decimal" operator="greaterThanOrEqual" allowBlank="1" showInputMessage="1" showErrorMessage="1" sqref="B11:F17 B20:F27 B30:F37 B40:F47 B50:F50 B55:F55 B65:F65 B71:F77 B80:F87 B90:F100 B105:F105 B115:F115 B121:F127 B130:F130 B135:F135 B145:F145 B155:F155 B161:F167 B170:F177 B180:F187 B190:F190 H11:K17 H20:K27 H30:K37 H40:K47 H50:K50 H55:K55 H65:K65 H71:K77 H80:K87 H90:K100 H105:K105 H115:K115 H121:K127 H130:K130 H135:K135 H145:K145 H155:K155 H161:K167 H170:K177 H180:K187 H190:K190" xr:uid="{00000000-0002-0000-0000-000000000000}">
      <formula1>0</formula1>
    </dataValidation>
  </dataValidations>
  <hyperlinks>
    <hyperlink ref="E3" r:id="rId1" xr:uid="{9BA17D05-67F7-4FB8-9801-B557D3324730}"/>
  </hyperlinks>
  <printOptions horizontalCentered="1" gridLines="1"/>
  <pageMargins left="0.19685039370078741" right="0.19685039370078741" top="0.59055118110236227" bottom="0.35433070866141742" header="0.15748031496062989" footer="0.11811023622047249"/>
  <pageSetup paperSize="9" scale="59" fitToHeight="0" orientation="landscape" r:id="rId2"/>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V71"/>
  <sheetViews>
    <sheetView showGridLines="0" topLeftCell="A13" zoomScaleNormal="100" zoomScaleSheetLayoutView="50" workbookViewId="0">
      <selection activeCell="F19" sqref="F19"/>
    </sheetView>
  </sheetViews>
  <sheetFormatPr baseColWidth="10" defaultColWidth="11.453125" defaultRowHeight="12.5"/>
  <cols>
    <col min="1" max="1" width="13.81640625" style="15" customWidth="1"/>
    <col min="2" max="2" width="62.7265625" style="15" customWidth="1"/>
    <col min="3" max="3" width="7.453125" style="125" customWidth="1"/>
    <col min="4" max="4" width="15.26953125" style="15" customWidth="1"/>
    <col min="5" max="10" width="17" style="15" customWidth="1"/>
    <col min="11" max="15" width="12.7265625" style="15" customWidth="1"/>
    <col min="16" max="16" width="14" style="15" customWidth="1"/>
    <col min="17" max="19" width="13.26953125" style="15" bestFit="1" customWidth="1"/>
    <col min="20" max="20" width="12.26953125" style="15" bestFit="1" customWidth="1"/>
    <col min="21" max="21" width="11.54296875" style="15" bestFit="1" customWidth="1"/>
    <col min="22" max="22" width="12.26953125" style="15" bestFit="1" customWidth="1"/>
    <col min="23" max="23" width="9.81640625" style="15" customWidth="1"/>
    <col min="24" max="24" width="24.7265625" style="15" customWidth="1"/>
    <col min="25" max="25" width="11.453125" style="15" customWidth="1"/>
    <col min="26" max="16384" width="11.453125" style="15"/>
  </cols>
  <sheetData>
    <row r="1" spans="1:22" ht="36" customHeight="1">
      <c r="A1" s="155" t="str">
        <f t="array" ref="A1">[1]!_nom</f>
        <v>TEXTAREA_</v>
      </c>
      <c r="T1" s="257" t="s">
        <v>39</v>
      </c>
      <c r="U1" s="257"/>
      <c r="V1" s="144" t="s">
        <v>2</v>
      </c>
    </row>
    <row r="2" spans="1:22" ht="33" customHeight="1" thickBot="1">
      <c r="B2" s="258" t="s">
        <v>40</v>
      </c>
      <c r="C2" s="256"/>
      <c r="D2" s="256"/>
      <c r="E2" s="256"/>
      <c r="F2" s="256"/>
      <c r="G2" s="256"/>
      <c r="H2" s="256"/>
      <c r="I2" s="256"/>
      <c r="J2" s="256"/>
      <c r="K2" s="256"/>
      <c r="L2" s="256"/>
      <c r="M2" s="256"/>
      <c r="N2" s="256"/>
      <c r="O2" s="256"/>
      <c r="P2" s="256"/>
      <c r="Q2" s="256"/>
      <c r="R2" s="256"/>
      <c r="S2" s="256"/>
    </row>
    <row r="3" spans="1:22" s="1" customFormat="1" ht="15" customHeight="1">
      <c r="A3" s="260" t="s">
        <v>6</v>
      </c>
      <c r="B3" s="254" t="s">
        <v>41</v>
      </c>
      <c r="C3" s="262"/>
      <c r="D3" s="254" t="s">
        <v>7</v>
      </c>
      <c r="E3" s="253" t="s">
        <v>8</v>
      </c>
      <c r="F3" s="250" t="s">
        <v>42</v>
      </c>
      <c r="G3" s="251"/>
      <c r="H3" s="251"/>
      <c r="I3" s="252"/>
      <c r="J3" s="250" t="s">
        <v>10</v>
      </c>
      <c r="K3" s="251"/>
      <c r="L3" s="251"/>
      <c r="M3" s="251"/>
      <c r="N3" s="251"/>
      <c r="O3" s="252"/>
      <c r="P3" s="254" t="s">
        <v>43</v>
      </c>
      <c r="Q3" s="269" t="s">
        <v>44</v>
      </c>
      <c r="R3" s="270"/>
      <c r="S3" s="270"/>
      <c r="T3" s="262"/>
      <c r="U3" s="254" t="s">
        <v>45</v>
      </c>
      <c r="V3" s="244" t="s">
        <v>46</v>
      </c>
    </row>
    <row r="4" spans="1:22" s="1" customFormat="1" ht="24.75" customHeight="1">
      <c r="A4" s="261"/>
      <c r="B4" s="263"/>
      <c r="C4" s="264"/>
      <c r="D4" s="243"/>
      <c r="E4" s="243"/>
      <c r="F4" s="242" t="s">
        <v>13</v>
      </c>
      <c r="G4" s="248" t="s">
        <v>14</v>
      </c>
      <c r="H4" s="249"/>
      <c r="I4" s="242" t="s">
        <v>15</v>
      </c>
      <c r="J4" s="248" t="s">
        <v>13</v>
      </c>
      <c r="K4" s="249"/>
      <c r="L4" s="248" t="s">
        <v>14</v>
      </c>
      <c r="M4" s="249"/>
      <c r="N4" s="248" t="s">
        <v>15</v>
      </c>
      <c r="O4" s="249"/>
      <c r="P4" s="243"/>
      <c r="Q4" s="271"/>
      <c r="R4" s="272"/>
      <c r="S4" s="272"/>
      <c r="T4" s="273"/>
      <c r="U4" s="243"/>
      <c r="V4" s="245"/>
    </row>
    <row r="5" spans="1:22" s="1" customFormat="1" ht="111.65" customHeight="1">
      <c r="A5" s="261"/>
      <c r="B5" s="263"/>
      <c r="C5" s="264"/>
      <c r="D5" s="243"/>
      <c r="E5" s="243"/>
      <c r="F5" s="243"/>
      <c r="G5" s="127" t="s">
        <v>17</v>
      </c>
      <c r="H5" s="127" t="s">
        <v>47</v>
      </c>
      <c r="I5" s="243"/>
      <c r="J5" s="128" t="s">
        <v>19</v>
      </c>
      <c r="K5" s="128" t="s">
        <v>20</v>
      </c>
      <c r="L5" s="128" t="s">
        <v>19</v>
      </c>
      <c r="M5" s="128" t="s">
        <v>20</v>
      </c>
      <c r="N5" s="128" t="s">
        <v>19</v>
      </c>
      <c r="O5" s="128" t="s">
        <v>20</v>
      </c>
      <c r="P5" s="243"/>
      <c r="Q5" s="128" t="s">
        <v>48</v>
      </c>
      <c r="R5" s="128" t="s">
        <v>49</v>
      </c>
      <c r="S5" s="128" t="s">
        <v>50</v>
      </c>
      <c r="T5" s="128" t="s">
        <v>51</v>
      </c>
      <c r="U5" s="243"/>
      <c r="V5" s="245"/>
    </row>
    <row r="6" spans="1:22" s="2" customFormat="1" ht="23.5" customHeight="1" thickBot="1">
      <c r="A6" s="49">
        <v>1</v>
      </c>
      <c r="B6" s="276">
        <v>2</v>
      </c>
      <c r="C6" s="277"/>
      <c r="D6" s="50">
        <v>3</v>
      </c>
      <c r="E6" s="109">
        <v>4</v>
      </c>
      <c r="F6" s="50">
        <v>5</v>
      </c>
      <c r="G6" s="50">
        <v>6</v>
      </c>
      <c r="H6" s="50">
        <v>7</v>
      </c>
      <c r="I6" s="50" t="s">
        <v>52</v>
      </c>
      <c r="J6" s="50">
        <v>9</v>
      </c>
      <c r="K6" s="50">
        <v>10</v>
      </c>
      <c r="L6" s="50">
        <v>11</v>
      </c>
      <c r="M6" s="50">
        <v>12</v>
      </c>
      <c r="N6" s="50">
        <v>13</v>
      </c>
      <c r="O6" s="50">
        <v>14</v>
      </c>
      <c r="P6" s="71" t="s">
        <v>53</v>
      </c>
      <c r="Q6" s="50">
        <v>16</v>
      </c>
      <c r="R6" s="50">
        <v>17</v>
      </c>
      <c r="S6" s="50">
        <v>18</v>
      </c>
      <c r="T6" s="50">
        <v>19</v>
      </c>
      <c r="U6" s="50">
        <v>20</v>
      </c>
      <c r="V6" s="51">
        <v>21</v>
      </c>
    </row>
    <row r="7" spans="1:22">
      <c r="A7" s="17"/>
      <c r="B7" s="3" t="s">
        <v>54</v>
      </c>
      <c r="C7" s="4"/>
      <c r="D7" s="179"/>
      <c r="E7" s="182"/>
      <c r="F7" s="179"/>
      <c r="G7" s="179"/>
      <c r="H7" s="182"/>
      <c r="I7" s="179"/>
      <c r="J7" s="182"/>
      <c r="K7" s="179"/>
      <c r="L7" s="182"/>
      <c r="M7" s="179"/>
      <c r="N7" s="175"/>
      <c r="O7" s="133"/>
      <c r="P7" s="185"/>
      <c r="Q7" s="179"/>
      <c r="R7" s="182"/>
      <c r="S7" s="179"/>
      <c r="T7" s="182"/>
      <c r="U7" s="179"/>
      <c r="V7" s="179"/>
    </row>
    <row r="8" spans="1:22" ht="13" customHeight="1">
      <c r="A8" s="5">
        <v>16712</v>
      </c>
      <c r="B8" s="3" t="s">
        <v>55</v>
      </c>
      <c r="C8" s="4"/>
      <c r="D8" s="170">
        <f>SUM('7.1 Détail des emprunts'!B11:B20)</f>
        <v>0</v>
      </c>
      <c r="E8" s="163">
        <f>SUM('7.1 Détail des emprunts'!C11:C20)</f>
        <v>0</v>
      </c>
      <c r="F8" s="170">
        <f>SUM('7.1 Détail des emprunts'!D11:D20)</f>
        <v>0</v>
      </c>
      <c r="G8" s="170">
        <f>SUM('7.1 Détail des emprunts'!E11:E20)</f>
        <v>0</v>
      </c>
      <c r="H8" s="163">
        <f>SUM('7.1 Détail des emprunts'!F11:F20)</f>
        <v>0</v>
      </c>
      <c r="I8" s="170">
        <f>SUM('7.1 Détail des emprunts'!G11:G20)</f>
        <v>0</v>
      </c>
      <c r="J8" s="163">
        <f>SUM('7.1 Détail des emprunts'!H11:H20)</f>
        <v>0</v>
      </c>
      <c r="K8" s="170">
        <f>SUM('7.1 Détail des emprunts'!I11:I20)</f>
        <v>0</v>
      </c>
      <c r="L8" s="163">
        <f>SUM('7.1 Détail des emprunts'!J11:J20)</f>
        <v>0</v>
      </c>
      <c r="M8" s="170">
        <f>SUM('7.1 Détail des emprunts'!K11:K20)</f>
        <v>0</v>
      </c>
      <c r="N8" s="176">
        <f>SUM('7.1 Détail des emprunts'!L11:L20)</f>
        <v>0</v>
      </c>
      <c r="O8" s="170">
        <f>SUM('7.1 Détail des emprunts'!M11:M20)</f>
        <v>0</v>
      </c>
      <c r="P8" s="186">
        <f>SUM('7.1 Détail des emprunts'!N11:N20)</f>
        <v>0</v>
      </c>
      <c r="Q8" s="188"/>
      <c r="R8" s="191"/>
      <c r="S8" s="188"/>
      <c r="T8" s="191"/>
      <c r="U8" s="188"/>
      <c r="V8" s="186">
        <f>SUM('7.1 Détail des emprunts'!O11:O20)</f>
        <v>0</v>
      </c>
    </row>
    <row r="9" spans="1:22" ht="13" customHeight="1" thickBot="1">
      <c r="A9" s="5">
        <v>1673</v>
      </c>
      <c r="B9" s="3" t="s">
        <v>56</v>
      </c>
      <c r="C9" s="4"/>
      <c r="D9" s="170">
        <f>SUM('7.1 Détail des emprunts'!B21:B30)</f>
        <v>0</v>
      </c>
      <c r="E9" s="163">
        <f>SUM('7.1 Détail des emprunts'!C21:C30)</f>
        <v>0</v>
      </c>
      <c r="F9" s="170">
        <f>SUM('7.1 Détail des emprunts'!D21:D30)</f>
        <v>0</v>
      </c>
      <c r="G9" s="170">
        <f>SUM('7.1 Détail des emprunts'!E21:E30)</f>
        <v>0</v>
      </c>
      <c r="H9" s="163">
        <f>SUM('7.1 Détail des emprunts'!F21:F30)</f>
        <v>0</v>
      </c>
      <c r="I9" s="170">
        <f>SUM('7.1 Détail des emprunts'!G21:G30)</f>
        <v>0</v>
      </c>
      <c r="J9" s="163">
        <f>SUM('7.1 Détail des emprunts'!H21:H30)</f>
        <v>0</v>
      </c>
      <c r="K9" s="170">
        <f>SUM('7.1 Détail des emprunts'!I21:I30)</f>
        <v>0</v>
      </c>
      <c r="L9" s="163">
        <f>SUM('7.1 Détail des emprunts'!J21:J30)</f>
        <v>0</v>
      </c>
      <c r="M9" s="170">
        <f>SUM('7.1 Détail des emprunts'!K21:K30)</f>
        <v>0</v>
      </c>
      <c r="N9" s="176">
        <f>SUM('7.1 Détail des emprunts'!L21:L30)</f>
        <v>0</v>
      </c>
      <c r="O9" s="170">
        <f>SUM('7.1 Détail des emprunts'!M21:M30)</f>
        <v>0</v>
      </c>
      <c r="P9" s="186">
        <f>SUM('7.1 Détail des emprunts'!N21:N30)</f>
        <v>0</v>
      </c>
      <c r="Q9" s="188"/>
      <c r="R9" s="191"/>
      <c r="S9" s="188"/>
      <c r="T9" s="191"/>
      <c r="U9" s="188"/>
      <c r="V9" s="186">
        <f>SUM('7.1 Détail des emprunts'!O21:O30)</f>
        <v>0</v>
      </c>
    </row>
    <row r="10" spans="1:22" ht="22.5" customHeight="1" thickBot="1">
      <c r="A10" s="278" t="s">
        <v>57</v>
      </c>
      <c r="B10" s="279"/>
      <c r="C10" s="279"/>
      <c r="D10" s="171">
        <f t="shared" ref="D10:V10" si="0">D8+D9</f>
        <v>0</v>
      </c>
      <c r="E10" s="194">
        <f t="shared" si="0"/>
        <v>0</v>
      </c>
      <c r="F10" s="171">
        <f t="shared" si="0"/>
        <v>0</v>
      </c>
      <c r="G10" s="171">
        <f t="shared" si="0"/>
        <v>0</v>
      </c>
      <c r="H10" s="194">
        <f t="shared" si="0"/>
        <v>0</v>
      </c>
      <c r="I10" s="171">
        <f t="shared" si="0"/>
        <v>0</v>
      </c>
      <c r="J10" s="194">
        <f t="shared" si="0"/>
        <v>0</v>
      </c>
      <c r="K10" s="171">
        <f t="shared" si="0"/>
        <v>0</v>
      </c>
      <c r="L10" s="194">
        <f t="shared" si="0"/>
        <v>0</v>
      </c>
      <c r="M10" s="171">
        <f t="shared" si="0"/>
        <v>0</v>
      </c>
      <c r="N10" s="195">
        <f t="shared" si="0"/>
        <v>0</v>
      </c>
      <c r="O10" s="171">
        <f t="shared" si="0"/>
        <v>0</v>
      </c>
      <c r="P10" s="196">
        <f t="shared" si="0"/>
        <v>0</v>
      </c>
      <c r="Q10" s="196">
        <f t="shared" si="0"/>
        <v>0</v>
      </c>
      <c r="R10" s="196">
        <f t="shared" si="0"/>
        <v>0</v>
      </c>
      <c r="S10" s="196">
        <f t="shared" si="0"/>
        <v>0</v>
      </c>
      <c r="T10" s="196">
        <f t="shared" si="0"/>
        <v>0</v>
      </c>
      <c r="U10" s="196">
        <f t="shared" si="0"/>
        <v>0</v>
      </c>
      <c r="V10" s="171">
        <f t="shared" si="0"/>
        <v>0</v>
      </c>
    </row>
    <row r="11" spans="1:22" ht="15" customHeight="1">
      <c r="A11" s="59">
        <v>162</v>
      </c>
      <c r="B11" s="19" t="s">
        <v>58</v>
      </c>
      <c r="D11" s="170">
        <f>SUM('7.1 Détail des emprunts'!B31:B40)</f>
        <v>0</v>
      </c>
      <c r="E11" s="163">
        <f>SUM('7.1 Détail des emprunts'!C31:C40)</f>
        <v>0</v>
      </c>
      <c r="F11" s="170">
        <f>SUM('7.1 Détail des emprunts'!D31:D40)</f>
        <v>0</v>
      </c>
      <c r="G11" s="170">
        <f>SUM('7.1 Détail des emprunts'!E31:E40)</f>
        <v>0</v>
      </c>
      <c r="H11" s="163">
        <f>SUM('7.1 Détail des emprunts'!F31:F40)</f>
        <v>0</v>
      </c>
      <c r="I11" s="170">
        <f>SUM('7.1 Détail des emprunts'!G31:G40)</f>
        <v>0</v>
      </c>
      <c r="J11" s="163">
        <f>SUM('7.1 Détail des emprunts'!H31:H40)</f>
        <v>0</v>
      </c>
      <c r="K11" s="170">
        <f>SUM('7.1 Détail des emprunts'!I31:I40)</f>
        <v>0</v>
      </c>
      <c r="L11" s="163">
        <f>SUM('7.1 Détail des emprunts'!J31:J40)</f>
        <v>0</v>
      </c>
      <c r="M11" s="170">
        <f>SUM('7.1 Détail des emprunts'!K31:K40)</f>
        <v>0</v>
      </c>
      <c r="N11" s="176">
        <f>SUM('7.1 Détail des emprunts'!L31:L40)</f>
        <v>0</v>
      </c>
      <c r="O11" s="170">
        <f>SUM('7.1 Détail des emprunts'!M31:M40)</f>
        <v>0</v>
      </c>
      <c r="P11" s="186">
        <f>SUM('7.1 Détail des emprunts'!N31:N40)</f>
        <v>0</v>
      </c>
      <c r="Q11" s="189"/>
      <c r="R11" s="192"/>
      <c r="S11" s="189"/>
      <c r="T11" s="192"/>
      <c r="U11" s="189"/>
      <c r="V11" s="186">
        <f>SUM('7.1 Détail des emprunts'!O31:O40)</f>
        <v>0</v>
      </c>
    </row>
    <row r="12" spans="1:22" ht="15" customHeight="1" thickBot="1">
      <c r="A12" s="59" t="s">
        <v>35</v>
      </c>
      <c r="B12" s="19" t="s">
        <v>59</v>
      </c>
      <c r="C12" s="172"/>
      <c r="D12" s="170">
        <f>SUM('7.1 Détail des emprunts'!B41:B50)</f>
        <v>0</v>
      </c>
      <c r="E12" s="163">
        <f>SUM('7.1 Détail des emprunts'!C41:C50)</f>
        <v>0</v>
      </c>
      <c r="F12" s="170">
        <f>SUM('7.1 Détail des emprunts'!D41:D50)</f>
        <v>0</v>
      </c>
      <c r="G12" s="170">
        <f>SUM('7.1 Détail des emprunts'!E41:E50)</f>
        <v>0</v>
      </c>
      <c r="H12" s="163">
        <f>SUM('7.1 Détail des emprunts'!F41:F50)</f>
        <v>0</v>
      </c>
      <c r="I12" s="170">
        <f>SUM('7.1 Détail des emprunts'!G41:G50)</f>
        <v>0</v>
      </c>
      <c r="J12" s="163">
        <f>SUM('7.1 Détail des emprunts'!H41:H50)</f>
        <v>0</v>
      </c>
      <c r="K12" s="170">
        <f>SUM('7.1 Détail des emprunts'!I41:I50)</f>
        <v>0</v>
      </c>
      <c r="L12" s="163">
        <f>SUM('7.1 Détail des emprunts'!J41:J50)</f>
        <v>0</v>
      </c>
      <c r="M12" s="170">
        <f>SUM('7.1 Détail des emprunts'!K41:K50)</f>
        <v>0</v>
      </c>
      <c r="N12" s="176">
        <f>SUM('7.1 Détail des emprunts'!L41:L50)</f>
        <v>0</v>
      </c>
      <c r="O12" s="170">
        <f>SUM('7.1 Détail des emprunts'!M41:M50)</f>
        <v>0</v>
      </c>
      <c r="P12" s="186">
        <f>SUM('7.1 Détail des emprunts'!N41:N50)</f>
        <v>0</v>
      </c>
      <c r="Q12" s="189"/>
      <c r="R12" s="192"/>
      <c r="S12" s="189"/>
      <c r="T12" s="192"/>
      <c r="U12" s="189"/>
      <c r="V12" s="186">
        <f>SUM('7.1 Détail des emprunts'!O41:O50)</f>
        <v>0</v>
      </c>
    </row>
    <row r="13" spans="1:22" ht="15" customHeight="1" thickBot="1">
      <c r="A13" s="199">
        <v>164</v>
      </c>
      <c r="B13" s="200" t="s">
        <v>60</v>
      </c>
      <c r="C13" s="201"/>
      <c r="D13" s="202">
        <f t="shared" ref="D13:V13" si="1">SUM(D14+D15+D16+D17)</f>
        <v>0</v>
      </c>
      <c r="E13" s="203">
        <f t="shared" si="1"/>
        <v>0</v>
      </c>
      <c r="F13" s="202">
        <f t="shared" si="1"/>
        <v>0</v>
      </c>
      <c r="G13" s="202">
        <f t="shared" si="1"/>
        <v>0</v>
      </c>
      <c r="H13" s="203">
        <f t="shared" si="1"/>
        <v>0</v>
      </c>
      <c r="I13" s="202">
        <f t="shared" si="1"/>
        <v>0</v>
      </c>
      <c r="J13" s="203">
        <f t="shared" si="1"/>
        <v>0</v>
      </c>
      <c r="K13" s="202">
        <f t="shared" si="1"/>
        <v>0</v>
      </c>
      <c r="L13" s="203">
        <f t="shared" si="1"/>
        <v>0</v>
      </c>
      <c r="M13" s="202">
        <f t="shared" si="1"/>
        <v>0</v>
      </c>
      <c r="N13" s="204">
        <f t="shared" si="1"/>
        <v>0</v>
      </c>
      <c r="O13" s="202">
        <f t="shared" si="1"/>
        <v>0</v>
      </c>
      <c r="P13" s="205">
        <f t="shared" si="1"/>
        <v>0</v>
      </c>
      <c r="Q13" s="205">
        <f t="shared" si="1"/>
        <v>0</v>
      </c>
      <c r="R13" s="205">
        <f t="shared" si="1"/>
        <v>0</v>
      </c>
      <c r="S13" s="205">
        <f t="shared" si="1"/>
        <v>0</v>
      </c>
      <c r="T13" s="205">
        <f t="shared" si="1"/>
        <v>0</v>
      </c>
      <c r="U13" s="205">
        <f t="shared" si="1"/>
        <v>0</v>
      </c>
      <c r="V13" s="202">
        <f t="shared" si="1"/>
        <v>0</v>
      </c>
    </row>
    <row r="14" spans="1:22" ht="15" customHeight="1">
      <c r="A14" s="97">
        <v>1641</v>
      </c>
      <c r="B14" s="18" t="s">
        <v>61</v>
      </c>
      <c r="C14" s="172"/>
      <c r="D14" s="170">
        <f>SUM('7.1 Détail des emprunts'!B51:B60)</f>
        <v>0</v>
      </c>
      <c r="E14" s="163">
        <f>SUM('7.1 Détail des emprunts'!C51:C60)</f>
        <v>0</v>
      </c>
      <c r="F14" s="170">
        <f>SUM('7.1 Détail des emprunts'!D51:D60)</f>
        <v>0</v>
      </c>
      <c r="G14" s="170">
        <f>SUM('7.1 Détail des emprunts'!E51:E60)</f>
        <v>0</v>
      </c>
      <c r="H14" s="163">
        <f>SUM('7.1 Détail des emprunts'!F51:F60)</f>
        <v>0</v>
      </c>
      <c r="I14" s="170">
        <f>SUM('7.1 Détail des emprunts'!G51:G60)</f>
        <v>0</v>
      </c>
      <c r="J14" s="163">
        <f>SUM('7.1 Détail des emprunts'!H51:H60)</f>
        <v>0</v>
      </c>
      <c r="K14" s="170">
        <f>SUM('7.1 Détail des emprunts'!I51:I60)</f>
        <v>0</v>
      </c>
      <c r="L14" s="163">
        <f>SUM('7.1 Détail des emprunts'!J51:J60)</f>
        <v>0</v>
      </c>
      <c r="M14" s="170">
        <f>SUM('7.1 Détail des emprunts'!K51:K60)</f>
        <v>0</v>
      </c>
      <c r="N14" s="176">
        <f>SUM('7.1 Détail des emprunts'!L51:L60)</f>
        <v>0</v>
      </c>
      <c r="O14" s="170">
        <f>SUM('7.1 Détail des emprunts'!M51:M60)</f>
        <v>0</v>
      </c>
      <c r="P14" s="186">
        <f>SUM('7.1 Détail des emprunts'!N51:N60)</f>
        <v>0</v>
      </c>
      <c r="Q14" s="189"/>
      <c r="R14" s="192"/>
      <c r="S14" s="189"/>
      <c r="T14" s="192"/>
      <c r="U14" s="189"/>
      <c r="V14" s="186">
        <f>SUM('7.1 Détail des emprunts'!O51:O60)</f>
        <v>0</v>
      </c>
    </row>
    <row r="15" spans="1:22" ht="15" customHeight="1">
      <c r="A15" s="97">
        <v>1642</v>
      </c>
      <c r="B15" s="18" t="s">
        <v>62</v>
      </c>
      <c r="C15" s="172"/>
      <c r="D15" s="170">
        <f>SUM('7.1 Détail des emprunts'!B61:B70)</f>
        <v>0</v>
      </c>
      <c r="E15" s="163">
        <f>SUM('7.1 Détail des emprunts'!C61:C70)</f>
        <v>0</v>
      </c>
      <c r="F15" s="170">
        <f>SUM('7.1 Détail des emprunts'!D61:D70)</f>
        <v>0</v>
      </c>
      <c r="G15" s="170">
        <f>SUM('7.1 Détail des emprunts'!E61:E70)</f>
        <v>0</v>
      </c>
      <c r="H15" s="163">
        <f>SUM('7.1 Détail des emprunts'!F61:F70)</f>
        <v>0</v>
      </c>
      <c r="I15" s="170">
        <f>SUM('7.1 Détail des emprunts'!G61:G70)</f>
        <v>0</v>
      </c>
      <c r="J15" s="163">
        <f>SUM('7.1 Détail des emprunts'!H61:H70)</f>
        <v>0</v>
      </c>
      <c r="K15" s="170">
        <f>SUM('7.1 Détail des emprunts'!I61:I70)</f>
        <v>0</v>
      </c>
      <c r="L15" s="163">
        <f>SUM('7.1 Détail des emprunts'!J61:J70)</f>
        <v>0</v>
      </c>
      <c r="M15" s="170">
        <f>SUM('7.1 Détail des emprunts'!K61:K70)</f>
        <v>0</v>
      </c>
      <c r="N15" s="176">
        <f>SUM('7.1 Détail des emprunts'!L61:L70)</f>
        <v>0</v>
      </c>
      <c r="O15" s="170">
        <f>SUM('7.1 Détail des emprunts'!M61:M70)</f>
        <v>0</v>
      </c>
      <c r="P15" s="186">
        <f>SUM('7.1 Détail des emprunts'!N61:N70)</f>
        <v>0</v>
      </c>
      <c r="Q15" s="189"/>
      <c r="R15" s="192"/>
      <c r="S15" s="189"/>
      <c r="T15" s="192"/>
      <c r="U15" s="189"/>
      <c r="V15" s="186">
        <f>SUM('7.1 Détail des emprunts'!O61:O70)</f>
        <v>0</v>
      </c>
    </row>
    <row r="16" spans="1:22" ht="15" customHeight="1">
      <c r="A16" s="17">
        <v>1643</v>
      </c>
      <c r="B16" s="18" t="s">
        <v>63</v>
      </c>
      <c r="C16" s="172"/>
      <c r="D16" s="170">
        <f>SUM('7.1 Détail des emprunts'!B71:B80)</f>
        <v>0</v>
      </c>
      <c r="E16" s="163">
        <f>SUM('7.1 Détail des emprunts'!C71:C80)</f>
        <v>0</v>
      </c>
      <c r="F16" s="170">
        <f>SUM('7.1 Détail des emprunts'!D71:D80)</f>
        <v>0</v>
      </c>
      <c r="G16" s="170">
        <f>SUM('7.1 Détail des emprunts'!E71:E80)</f>
        <v>0</v>
      </c>
      <c r="H16" s="163">
        <f>SUM('7.1 Détail des emprunts'!F71:F80)</f>
        <v>0</v>
      </c>
      <c r="I16" s="170">
        <f>SUM('7.1 Détail des emprunts'!G71:G80)</f>
        <v>0</v>
      </c>
      <c r="J16" s="163">
        <f>SUM('7.1 Détail des emprunts'!H71:H80)</f>
        <v>0</v>
      </c>
      <c r="K16" s="170">
        <f>SUM('7.1 Détail des emprunts'!I71:I80)</f>
        <v>0</v>
      </c>
      <c r="L16" s="163">
        <f>SUM('7.1 Détail des emprunts'!J71:J80)</f>
        <v>0</v>
      </c>
      <c r="M16" s="170">
        <f>SUM('7.1 Détail des emprunts'!K71:K80)</f>
        <v>0</v>
      </c>
      <c r="N16" s="176">
        <f>SUM('7.1 Détail des emprunts'!L71:L80)</f>
        <v>0</v>
      </c>
      <c r="O16" s="170">
        <f>SUM('7.1 Détail des emprunts'!M71:M80)</f>
        <v>0</v>
      </c>
      <c r="P16" s="186">
        <f>SUM('7.1 Détail des emprunts'!N71:N80)</f>
        <v>0</v>
      </c>
      <c r="Q16" s="189"/>
      <c r="R16" s="192"/>
      <c r="S16" s="189"/>
      <c r="T16" s="192"/>
      <c r="U16" s="189"/>
      <c r="V16" s="186">
        <f>SUM('7.1 Détail des emprunts'!O71:O80)</f>
        <v>0</v>
      </c>
    </row>
    <row r="17" spans="1:22" ht="15" customHeight="1" thickBot="1">
      <c r="A17" s="17">
        <v>1644</v>
      </c>
      <c r="B17" s="18" t="s">
        <v>64</v>
      </c>
      <c r="C17" s="172"/>
      <c r="D17" s="170">
        <f>SUM('7.1 Détail des emprunts'!B81:B90)</f>
        <v>0</v>
      </c>
      <c r="E17" s="163">
        <f>SUM('7.1 Détail des emprunts'!C81:C90)</f>
        <v>0</v>
      </c>
      <c r="F17" s="170">
        <f>SUM('7.1 Détail des emprunts'!D81:D90)</f>
        <v>0</v>
      </c>
      <c r="G17" s="170">
        <f>SUM('7.1 Détail des emprunts'!E81:E90)</f>
        <v>0</v>
      </c>
      <c r="H17" s="163">
        <f>SUM('7.1 Détail des emprunts'!F81:F90)</f>
        <v>0</v>
      </c>
      <c r="I17" s="170">
        <f>SUM('7.1 Détail des emprunts'!G81:G90)</f>
        <v>0</v>
      </c>
      <c r="J17" s="163">
        <f>SUM('7.1 Détail des emprunts'!H81:H90)</f>
        <v>0</v>
      </c>
      <c r="K17" s="170">
        <f>SUM('7.1 Détail des emprunts'!I81:I90)</f>
        <v>0</v>
      </c>
      <c r="L17" s="163">
        <f>SUM('7.1 Détail des emprunts'!J81:J90)</f>
        <v>0</v>
      </c>
      <c r="M17" s="170">
        <f>SUM('7.1 Détail des emprunts'!K81:K90)</f>
        <v>0</v>
      </c>
      <c r="N17" s="176">
        <f>SUM('7.1 Détail des emprunts'!L81:L90)</f>
        <v>0</v>
      </c>
      <c r="O17" s="170">
        <f>SUM('7.1 Détail des emprunts'!M81:M90)</f>
        <v>0</v>
      </c>
      <c r="P17" s="186">
        <f>SUM('7.1 Détail des emprunts'!N81:N90)</f>
        <v>0</v>
      </c>
      <c r="Q17" s="189"/>
      <c r="R17" s="192"/>
      <c r="S17" s="189"/>
      <c r="T17" s="192"/>
      <c r="U17" s="189"/>
      <c r="V17" s="186">
        <f>SUM('7.1 Détail des emprunts'!O81:O90)</f>
        <v>0</v>
      </c>
    </row>
    <row r="18" spans="1:22" ht="15" customHeight="1" thickBot="1">
      <c r="A18" s="199">
        <v>168</v>
      </c>
      <c r="B18" s="200" t="s">
        <v>65</v>
      </c>
      <c r="C18" s="201"/>
      <c r="D18" s="202">
        <f t="shared" ref="D18:V18" si="2">SUM(D19+D24)</f>
        <v>0</v>
      </c>
      <c r="E18" s="203">
        <f t="shared" si="2"/>
        <v>0</v>
      </c>
      <c r="F18" s="202">
        <f t="shared" si="2"/>
        <v>0</v>
      </c>
      <c r="G18" s="202">
        <f t="shared" si="2"/>
        <v>0</v>
      </c>
      <c r="H18" s="203">
        <f t="shared" si="2"/>
        <v>0</v>
      </c>
      <c r="I18" s="202">
        <f t="shared" si="2"/>
        <v>0</v>
      </c>
      <c r="J18" s="203">
        <f t="shared" si="2"/>
        <v>0</v>
      </c>
      <c r="K18" s="202">
        <f t="shared" si="2"/>
        <v>0</v>
      </c>
      <c r="L18" s="203">
        <f t="shared" si="2"/>
        <v>0</v>
      </c>
      <c r="M18" s="202">
        <f t="shared" si="2"/>
        <v>0</v>
      </c>
      <c r="N18" s="204">
        <f t="shared" si="2"/>
        <v>0</v>
      </c>
      <c r="O18" s="202">
        <f t="shared" si="2"/>
        <v>0</v>
      </c>
      <c r="P18" s="205">
        <f t="shared" si="2"/>
        <v>0</v>
      </c>
      <c r="Q18" s="205">
        <f t="shared" si="2"/>
        <v>0</v>
      </c>
      <c r="R18" s="205">
        <f t="shared" si="2"/>
        <v>0</v>
      </c>
      <c r="S18" s="205">
        <f t="shared" si="2"/>
        <v>0</v>
      </c>
      <c r="T18" s="205">
        <f t="shared" si="2"/>
        <v>0</v>
      </c>
      <c r="U18" s="205">
        <f t="shared" si="2"/>
        <v>0</v>
      </c>
      <c r="V18" s="202">
        <f t="shared" si="2"/>
        <v>0</v>
      </c>
    </row>
    <row r="19" spans="1:22" ht="15" customHeight="1">
      <c r="A19" s="113">
        <v>1681</v>
      </c>
      <c r="B19" s="15" t="s">
        <v>66</v>
      </c>
      <c r="C19" s="172"/>
      <c r="D19" s="170">
        <f>SUM('7.1 Détail des emprunts'!B91:B100)</f>
        <v>0</v>
      </c>
      <c r="E19" s="163">
        <f>SUM('7.1 Détail des emprunts'!C91:C100)</f>
        <v>0</v>
      </c>
      <c r="F19" s="170">
        <f>SUM('7.1 Détail des emprunts'!D91:D100)</f>
        <v>0</v>
      </c>
      <c r="G19" s="170">
        <f>SUM('7.1 Détail des emprunts'!E91:E100)</f>
        <v>0</v>
      </c>
      <c r="H19" s="163">
        <f>SUM('7.1 Détail des emprunts'!F91:F100)</f>
        <v>0</v>
      </c>
      <c r="I19" s="170">
        <f>SUM('7.1 Détail des emprunts'!G91:G100)</f>
        <v>0</v>
      </c>
      <c r="J19" s="163">
        <f>SUM('7.1 Détail des emprunts'!H91:H100)</f>
        <v>0</v>
      </c>
      <c r="K19" s="170">
        <f>SUM('7.1 Détail des emprunts'!I91:I100)</f>
        <v>0</v>
      </c>
      <c r="L19" s="163">
        <f>SUM('7.1 Détail des emprunts'!J91:J100)</f>
        <v>0</v>
      </c>
      <c r="M19" s="170">
        <f>SUM('7.1 Détail des emprunts'!K91:K100)</f>
        <v>0</v>
      </c>
      <c r="N19" s="176">
        <f>SUM('7.1 Détail des emprunts'!L91:L100)</f>
        <v>0</v>
      </c>
      <c r="O19" s="170">
        <f>SUM('7.1 Détail des emprunts'!M91:M100)</f>
        <v>0</v>
      </c>
      <c r="P19" s="186">
        <f>SUM('7.1 Détail des emprunts'!N91:N100)</f>
        <v>0</v>
      </c>
      <c r="Q19" s="189"/>
      <c r="R19" s="192"/>
      <c r="S19" s="189"/>
      <c r="T19" s="192"/>
      <c r="U19" s="189"/>
      <c r="V19" s="186">
        <f>SUM('7.1 Détail des emprunts'!O91:O100)</f>
        <v>0</v>
      </c>
    </row>
    <row r="20" spans="1:22" ht="15" customHeight="1">
      <c r="A20" s="113">
        <v>1682</v>
      </c>
      <c r="B20" s="108" t="s">
        <v>67</v>
      </c>
      <c r="C20" s="172"/>
      <c r="D20" s="170">
        <f>SUM('7.1 Détail des emprunts'!B101:B110)</f>
        <v>0</v>
      </c>
      <c r="E20" s="163">
        <f>SUM('7.1 Détail des emprunts'!C101:C110)</f>
        <v>0</v>
      </c>
      <c r="F20" s="170">
        <f>SUM('7.1 Détail des emprunts'!D101:D110)</f>
        <v>0</v>
      </c>
      <c r="G20" s="170">
        <f>SUM('7.1 Détail des emprunts'!E101:E110)</f>
        <v>0</v>
      </c>
      <c r="H20" s="163">
        <f>SUM('7.1 Détail des emprunts'!F101:F110)</f>
        <v>0</v>
      </c>
      <c r="I20" s="170">
        <f>SUM('7.1 Détail des emprunts'!G101:G110)</f>
        <v>0</v>
      </c>
      <c r="J20" s="163">
        <f>SUM('7.1 Détail des emprunts'!H101:H110)</f>
        <v>0</v>
      </c>
      <c r="K20" s="170">
        <f>SUM('7.1 Détail des emprunts'!I101:I110)</f>
        <v>0</v>
      </c>
      <c r="L20" s="163">
        <f>SUM('7.1 Détail des emprunts'!J101:J110)</f>
        <v>0</v>
      </c>
      <c r="M20" s="170">
        <f>SUM('7.1 Détail des emprunts'!K101:K110)</f>
        <v>0</v>
      </c>
      <c r="N20" s="176">
        <f>SUM('7.1 Détail des emprunts'!L101:L110)</f>
        <v>0</v>
      </c>
      <c r="O20" s="170">
        <f>SUM('7.1 Détail des emprunts'!M101:M110)</f>
        <v>0</v>
      </c>
      <c r="P20" s="186">
        <f>SUM('7.1 Détail des emprunts'!N101:N110)</f>
        <v>0</v>
      </c>
      <c r="Q20" s="189"/>
      <c r="R20" s="192"/>
      <c r="S20" s="189"/>
      <c r="T20" s="192"/>
      <c r="U20" s="189"/>
      <c r="V20" s="186">
        <f>SUM('7.1 Détail des emprunts'!O101:O110)</f>
        <v>0</v>
      </c>
    </row>
    <row r="21" spans="1:22" ht="15" customHeight="1">
      <c r="A21" s="113">
        <v>1684</v>
      </c>
      <c r="B21" s="108" t="s">
        <v>68</v>
      </c>
      <c r="C21" s="172"/>
      <c r="D21" s="170">
        <f>SUM('7.1 Détail des emprunts'!B111:B120)</f>
        <v>0</v>
      </c>
      <c r="E21" s="163">
        <f>SUM('7.1 Détail des emprunts'!C111:C120)</f>
        <v>0</v>
      </c>
      <c r="F21" s="170">
        <f>SUM('7.1 Détail des emprunts'!D111:D120)</f>
        <v>0</v>
      </c>
      <c r="G21" s="170">
        <f>SUM('7.1 Détail des emprunts'!E111:E120)</f>
        <v>0</v>
      </c>
      <c r="H21" s="163">
        <f>SUM('7.1 Détail des emprunts'!F111:F120)</f>
        <v>0</v>
      </c>
      <c r="I21" s="170">
        <f>SUM('7.1 Détail des emprunts'!G111:G120)</f>
        <v>0</v>
      </c>
      <c r="J21" s="163">
        <f>SUM('7.1 Détail des emprunts'!H111:H120)</f>
        <v>0</v>
      </c>
      <c r="K21" s="170">
        <f>SUM('7.1 Détail des emprunts'!I111:I120)</f>
        <v>0</v>
      </c>
      <c r="L21" s="163">
        <f>SUM('7.1 Détail des emprunts'!J111:J120)</f>
        <v>0</v>
      </c>
      <c r="M21" s="170">
        <f>SUM('7.1 Détail des emprunts'!K111:K120)</f>
        <v>0</v>
      </c>
      <c r="N21" s="176">
        <f>SUM('7.1 Détail des emprunts'!L111:L120)</f>
        <v>0</v>
      </c>
      <c r="O21" s="170">
        <f>SUM('7.1 Détail des emprunts'!M111:M120)</f>
        <v>0</v>
      </c>
      <c r="P21" s="186">
        <f>SUM('7.1 Détail des emprunts'!N111:N120)</f>
        <v>0</v>
      </c>
      <c r="Q21" s="189"/>
      <c r="R21" s="192"/>
      <c r="S21" s="189"/>
      <c r="T21" s="192"/>
      <c r="U21" s="189"/>
      <c r="V21" s="186">
        <f>SUM('7.1 Détail des emprunts'!O111:O120)</f>
        <v>0</v>
      </c>
    </row>
    <row r="22" spans="1:22">
      <c r="A22" s="113">
        <v>1685</v>
      </c>
      <c r="B22" s="15" t="s">
        <v>69</v>
      </c>
      <c r="C22" s="172"/>
      <c r="D22" s="170">
        <f>SUM('7.1 Détail des emprunts'!B121:B130)</f>
        <v>0</v>
      </c>
      <c r="E22" s="163">
        <f>SUM('7.1 Détail des emprunts'!C121:C130)</f>
        <v>0</v>
      </c>
      <c r="F22" s="170">
        <f>SUM('7.1 Détail des emprunts'!D121:D130)</f>
        <v>0</v>
      </c>
      <c r="G22" s="170">
        <f>SUM('7.1 Détail des emprunts'!E121:E130)</f>
        <v>0</v>
      </c>
      <c r="H22" s="163">
        <f>SUM('7.1 Détail des emprunts'!F121:F130)</f>
        <v>0</v>
      </c>
      <c r="I22" s="170">
        <f>SUM('7.1 Détail des emprunts'!G121:G130)</f>
        <v>0</v>
      </c>
      <c r="J22" s="163">
        <f>SUM('7.1 Détail des emprunts'!H121:H130)</f>
        <v>0</v>
      </c>
      <c r="K22" s="170">
        <f>SUM('7.1 Détail des emprunts'!I121:I130)</f>
        <v>0</v>
      </c>
      <c r="L22" s="163">
        <f>SUM('7.1 Détail des emprunts'!J121:J130)</f>
        <v>0</v>
      </c>
      <c r="M22" s="170">
        <f>SUM('7.1 Détail des emprunts'!K121:K130)</f>
        <v>0</v>
      </c>
      <c r="N22" s="176">
        <f>SUM('7.1 Détail des emprunts'!L121:L130)</f>
        <v>0</v>
      </c>
      <c r="O22" s="170">
        <f>SUM('7.1 Détail des emprunts'!M121:M130)</f>
        <v>0</v>
      </c>
      <c r="P22" s="186">
        <f>SUM('7.1 Détail des emprunts'!N121:N130)</f>
        <v>0</v>
      </c>
      <c r="Q22" s="189"/>
      <c r="R22" s="192"/>
      <c r="S22" s="189"/>
      <c r="T22" s="192"/>
      <c r="U22" s="189"/>
      <c r="V22" s="186">
        <f>SUM('7.1 Détail des emprunts'!O121:O130)</f>
        <v>0</v>
      </c>
    </row>
    <row r="23" spans="1:22" ht="14.5" customHeight="1">
      <c r="A23" s="113">
        <v>1686</v>
      </c>
      <c r="B23" s="108" t="s">
        <v>70</v>
      </c>
      <c r="C23" s="172"/>
      <c r="D23" s="170">
        <f>SUM('7.1 Détail des emprunts'!B131:B140)</f>
        <v>0</v>
      </c>
      <c r="E23" s="163">
        <f>SUM('7.1 Détail des emprunts'!C131:C140)</f>
        <v>0</v>
      </c>
      <c r="F23" s="170">
        <f>SUM('7.1 Détail des emprunts'!D131:D140)</f>
        <v>0</v>
      </c>
      <c r="G23" s="170">
        <f>SUM('7.1 Détail des emprunts'!E131:E140)</f>
        <v>0</v>
      </c>
      <c r="H23" s="163">
        <f>SUM('7.1 Détail des emprunts'!F131:F140)</f>
        <v>0</v>
      </c>
      <c r="I23" s="170">
        <f>SUM('7.1 Détail des emprunts'!G131:G140)</f>
        <v>0</v>
      </c>
      <c r="J23" s="163">
        <f>SUM('7.1 Détail des emprunts'!H131:H140)</f>
        <v>0</v>
      </c>
      <c r="K23" s="170">
        <f>SUM('7.1 Détail des emprunts'!I131:I140)</f>
        <v>0</v>
      </c>
      <c r="L23" s="163">
        <f>SUM('7.1 Détail des emprunts'!J131:J140)</f>
        <v>0</v>
      </c>
      <c r="M23" s="170">
        <f>SUM('7.1 Détail des emprunts'!K131:K140)</f>
        <v>0</v>
      </c>
      <c r="N23" s="176">
        <f>SUM('7.1 Détail des emprunts'!L131:L140)</f>
        <v>0</v>
      </c>
      <c r="O23" s="170">
        <f>SUM('7.1 Détail des emprunts'!M131:M140)</f>
        <v>0</v>
      </c>
      <c r="P23" s="186">
        <f>SUM('7.1 Détail des emprunts'!N131:N140)</f>
        <v>0</v>
      </c>
      <c r="Q23" s="189"/>
      <c r="R23" s="192"/>
      <c r="S23" s="189"/>
      <c r="T23" s="192"/>
      <c r="U23" s="189"/>
      <c r="V23" s="186">
        <f>SUM('7.1 Détail des emprunts'!O131:O140)</f>
        <v>0</v>
      </c>
    </row>
    <row r="24" spans="1:22" ht="15" customHeight="1">
      <c r="A24" s="113">
        <v>1687</v>
      </c>
      <c r="B24" s="15" t="s">
        <v>71</v>
      </c>
      <c r="C24" s="172"/>
      <c r="D24" s="170">
        <f>SUM('7.1 Détail des emprunts'!B141:B150)</f>
        <v>0</v>
      </c>
      <c r="E24" s="163">
        <f>SUM('7.1 Détail des emprunts'!C141:C150)</f>
        <v>0</v>
      </c>
      <c r="F24" s="170">
        <f>SUM('7.1 Détail des emprunts'!D141:D150)</f>
        <v>0</v>
      </c>
      <c r="G24" s="170">
        <f>SUM('7.1 Détail des emprunts'!E141:E150)</f>
        <v>0</v>
      </c>
      <c r="H24" s="163">
        <f>SUM('7.1 Détail des emprunts'!F141:F150)</f>
        <v>0</v>
      </c>
      <c r="I24" s="170">
        <f>SUM('7.1 Détail des emprunts'!G141:G150)</f>
        <v>0</v>
      </c>
      <c r="J24" s="163">
        <f>SUM('7.1 Détail des emprunts'!H141:H150)</f>
        <v>0</v>
      </c>
      <c r="K24" s="170">
        <f>SUM('7.1 Détail des emprunts'!I141:I150)</f>
        <v>0</v>
      </c>
      <c r="L24" s="163">
        <f>SUM('7.1 Détail des emprunts'!J141:J150)</f>
        <v>0</v>
      </c>
      <c r="M24" s="170">
        <f>SUM('7.1 Détail des emprunts'!K141:K150)</f>
        <v>0</v>
      </c>
      <c r="N24" s="176">
        <f>SUM('7.1 Détail des emprunts'!L141:L150)</f>
        <v>0</v>
      </c>
      <c r="O24" s="170">
        <f>SUM('7.1 Détail des emprunts'!M141:M150)</f>
        <v>0</v>
      </c>
      <c r="P24" s="186">
        <f>SUM('7.1 Détail des emprunts'!N141:N150)</f>
        <v>0</v>
      </c>
      <c r="Q24" s="189"/>
      <c r="R24" s="192"/>
      <c r="S24" s="189"/>
      <c r="T24" s="192"/>
      <c r="U24" s="189"/>
      <c r="V24" s="186">
        <f>SUM('7.1 Détail des emprunts'!O141:O150)</f>
        <v>0</v>
      </c>
    </row>
    <row r="25" spans="1:22" ht="15" customHeight="1">
      <c r="A25" s="114">
        <v>17</v>
      </c>
      <c r="B25" s="115" t="s">
        <v>72</v>
      </c>
      <c r="C25" s="172"/>
      <c r="D25" s="170">
        <f>SUM('7.1 Détail des emprunts'!B151:B160)</f>
        <v>0</v>
      </c>
      <c r="E25" s="163">
        <f>SUM('7.1 Détail des emprunts'!C151:C160)</f>
        <v>0</v>
      </c>
      <c r="F25" s="170">
        <f>SUM('7.1 Détail des emprunts'!D151:D160)</f>
        <v>0</v>
      </c>
      <c r="G25" s="170">
        <f>SUM('7.1 Détail des emprunts'!E151:E160)</f>
        <v>0</v>
      </c>
      <c r="H25" s="163">
        <f>SUM('7.1 Détail des emprunts'!F151:F160)</f>
        <v>0</v>
      </c>
      <c r="I25" s="170">
        <f>SUM('7.1 Détail des emprunts'!G151:G160)</f>
        <v>0</v>
      </c>
      <c r="J25" s="163">
        <f>SUM('7.1 Détail des emprunts'!H151:H160)</f>
        <v>0</v>
      </c>
      <c r="K25" s="170">
        <f>SUM('7.1 Détail des emprunts'!I151:I160)</f>
        <v>0</v>
      </c>
      <c r="L25" s="163">
        <f>SUM('7.1 Détail des emprunts'!J151:J160)</f>
        <v>0</v>
      </c>
      <c r="M25" s="170">
        <f>SUM('7.1 Détail des emprunts'!K151:K160)</f>
        <v>0</v>
      </c>
      <c r="N25" s="176">
        <f>SUM('7.1 Détail des emprunts'!L151:L160)</f>
        <v>0</v>
      </c>
      <c r="O25" s="170">
        <f>SUM('7.1 Détail des emprunts'!M151:M160)</f>
        <v>0</v>
      </c>
      <c r="P25" s="186">
        <f>SUM('7.1 Détail des emprunts'!N151:N160)</f>
        <v>0</v>
      </c>
      <c r="Q25" s="189"/>
      <c r="R25" s="192"/>
      <c r="S25" s="189"/>
      <c r="T25" s="192"/>
      <c r="U25" s="189"/>
      <c r="V25" s="186">
        <f>SUM('7.1 Détail des emprunts'!O151:O160)</f>
        <v>0</v>
      </c>
    </row>
    <row r="26" spans="1:22" ht="15" customHeight="1" thickBot="1">
      <c r="A26" s="114">
        <v>181</v>
      </c>
      <c r="B26" s="280" t="s">
        <v>73</v>
      </c>
      <c r="C26" s="247"/>
      <c r="D26" s="170">
        <f>SUM('7.1 Détail des emprunts'!B161:B170)</f>
        <v>0</v>
      </c>
      <c r="E26" s="163">
        <f>SUM('7.1 Détail des emprunts'!C161:C170)</f>
        <v>0</v>
      </c>
      <c r="F26" s="170">
        <f>SUM('7.1 Détail des emprunts'!D161:D170)</f>
        <v>0</v>
      </c>
      <c r="G26" s="170">
        <f>SUM('7.1 Détail des emprunts'!E161:E170)</f>
        <v>0</v>
      </c>
      <c r="H26" s="163">
        <f>SUM('7.1 Détail des emprunts'!F161:F170)</f>
        <v>0</v>
      </c>
      <c r="I26" s="170">
        <f>SUM('7.1 Détail des emprunts'!G161:G170)</f>
        <v>0</v>
      </c>
      <c r="J26" s="163">
        <f>SUM('7.1 Détail des emprunts'!H161:H170)</f>
        <v>0</v>
      </c>
      <c r="K26" s="170">
        <f>SUM('7.1 Détail des emprunts'!I161:I170)</f>
        <v>0</v>
      </c>
      <c r="L26" s="163">
        <f>SUM('7.1 Détail des emprunts'!J161:J170)</f>
        <v>0</v>
      </c>
      <c r="M26" s="170">
        <f>SUM('7.1 Détail des emprunts'!K161:K170)</f>
        <v>0</v>
      </c>
      <c r="N26" s="176">
        <f>SUM('7.1 Détail des emprunts'!L161:L170)</f>
        <v>0</v>
      </c>
      <c r="O26" s="170">
        <f>SUM('7.1 Détail des emprunts'!M161:M170)</f>
        <v>0</v>
      </c>
      <c r="P26" s="186">
        <f>SUM('7.1 Détail des emprunts'!N161:N170)</f>
        <v>0</v>
      </c>
      <c r="Q26" s="189"/>
      <c r="R26" s="192"/>
      <c r="S26" s="189"/>
      <c r="T26" s="192"/>
      <c r="U26" s="189"/>
      <c r="V26" s="186">
        <f>SUM('7.1 Détail des emprunts'!O161:O170)</f>
        <v>0</v>
      </c>
    </row>
    <row r="27" spans="1:22" ht="22.5" customHeight="1" thickBot="1">
      <c r="A27" s="267" t="s">
        <v>74</v>
      </c>
      <c r="B27" s="268"/>
      <c r="C27" s="153" t="s">
        <v>75</v>
      </c>
      <c r="D27" s="171">
        <f t="shared" ref="D27:V27" si="3">SUM(D11+D12+D13+D18+D25+D26)</f>
        <v>0</v>
      </c>
      <c r="E27" s="194">
        <f t="shared" si="3"/>
        <v>0</v>
      </c>
      <c r="F27" s="171">
        <f t="shared" si="3"/>
        <v>0</v>
      </c>
      <c r="G27" s="171">
        <f t="shared" si="3"/>
        <v>0</v>
      </c>
      <c r="H27" s="194">
        <f t="shared" si="3"/>
        <v>0</v>
      </c>
      <c r="I27" s="171">
        <f t="shared" si="3"/>
        <v>0</v>
      </c>
      <c r="J27" s="194">
        <f t="shared" si="3"/>
        <v>0</v>
      </c>
      <c r="K27" s="171">
        <f t="shared" si="3"/>
        <v>0</v>
      </c>
      <c r="L27" s="194">
        <f t="shared" si="3"/>
        <v>0</v>
      </c>
      <c r="M27" s="171">
        <f t="shared" si="3"/>
        <v>0</v>
      </c>
      <c r="N27" s="195">
        <f t="shared" si="3"/>
        <v>0</v>
      </c>
      <c r="O27" s="171">
        <f t="shared" si="3"/>
        <v>0</v>
      </c>
      <c r="P27" s="196">
        <f t="shared" si="3"/>
        <v>0</v>
      </c>
      <c r="Q27" s="196">
        <f t="shared" si="3"/>
        <v>0</v>
      </c>
      <c r="R27" s="196">
        <f t="shared" si="3"/>
        <v>0</v>
      </c>
      <c r="S27" s="196">
        <f t="shared" si="3"/>
        <v>0</v>
      </c>
      <c r="T27" s="196">
        <f t="shared" si="3"/>
        <v>0</v>
      </c>
      <c r="U27" s="196">
        <f t="shared" si="3"/>
        <v>0</v>
      </c>
      <c r="V27" s="171">
        <f t="shared" si="3"/>
        <v>0</v>
      </c>
    </row>
    <row r="28" spans="1:22" ht="13.5" customHeight="1" thickBot="1">
      <c r="A28" s="97">
        <v>1683</v>
      </c>
      <c r="B28" s="98" t="s">
        <v>76</v>
      </c>
      <c r="C28" s="172"/>
      <c r="D28" s="170">
        <f>SUM('7.1 Détail des emprunts'!B171:B180)</f>
        <v>0</v>
      </c>
      <c r="E28" s="163">
        <f>SUM('7.1 Détail des emprunts'!C171:C180)</f>
        <v>0</v>
      </c>
      <c r="F28" s="170">
        <f>SUM('7.1 Détail des emprunts'!D171:D180)</f>
        <v>0</v>
      </c>
      <c r="G28" s="170">
        <f>SUM('7.1 Détail des emprunts'!E171:E180)</f>
        <v>0</v>
      </c>
      <c r="H28" s="163">
        <f>SUM('7.1 Détail des emprunts'!F171:F180)</f>
        <v>0</v>
      </c>
      <c r="I28" s="170">
        <f>SUM('7.1 Détail des emprunts'!G171:G180)</f>
        <v>0</v>
      </c>
      <c r="J28" s="163">
        <f>SUM('7.1 Détail des emprunts'!H171:H180)</f>
        <v>0</v>
      </c>
      <c r="K28" s="170">
        <f>SUM('7.1 Détail des emprunts'!I171:I180)</f>
        <v>0</v>
      </c>
      <c r="L28" s="163">
        <f>SUM('7.1 Détail des emprunts'!J171:J180)</f>
        <v>0</v>
      </c>
      <c r="M28" s="170">
        <f>SUM('7.1 Détail des emprunts'!K171:K180)</f>
        <v>0</v>
      </c>
      <c r="N28" s="176">
        <f>SUM('7.1 Détail des emprunts'!L171:L180)</f>
        <v>0</v>
      </c>
      <c r="O28" s="170">
        <f>SUM('7.1 Détail des emprunts'!M171:M180)</f>
        <v>0</v>
      </c>
      <c r="P28" s="186">
        <f>SUM('7.1 Détail des emprunts'!N171:N180)</f>
        <v>0</v>
      </c>
      <c r="Q28" s="197"/>
      <c r="R28" s="198"/>
      <c r="S28" s="197"/>
      <c r="T28" s="198"/>
      <c r="U28" s="197"/>
      <c r="V28" s="186">
        <f>SUM('7.1 Détail des emprunts'!O131:O140)</f>
        <v>0</v>
      </c>
    </row>
    <row r="29" spans="1:22" ht="12" customHeight="1" thickBot="1">
      <c r="A29" s="17"/>
      <c r="B29" s="20" t="s">
        <v>77</v>
      </c>
      <c r="C29" s="172"/>
      <c r="D29" s="180"/>
      <c r="E29" s="183"/>
      <c r="F29" s="180"/>
      <c r="G29" s="180"/>
      <c r="H29" s="183"/>
      <c r="I29" s="180"/>
      <c r="J29" s="183"/>
      <c r="K29" s="180"/>
      <c r="L29" s="183"/>
      <c r="M29" s="180"/>
      <c r="N29" s="177"/>
      <c r="O29" s="82"/>
      <c r="P29" s="187"/>
      <c r="Q29" s="180"/>
      <c r="R29" s="183"/>
      <c r="S29" s="180"/>
      <c r="T29" s="183"/>
      <c r="U29" s="180"/>
      <c r="V29" s="186"/>
    </row>
    <row r="30" spans="1:22" ht="18" customHeight="1" thickBot="1">
      <c r="A30" s="206">
        <v>519</v>
      </c>
      <c r="B30" s="200" t="s">
        <v>78</v>
      </c>
      <c r="C30" s="201"/>
      <c r="D30" s="202">
        <f>SUM('7.1 Détail des emprunts'!B181:B190)</f>
        <v>0</v>
      </c>
      <c r="E30" s="203">
        <f>SUM('7.1 Détail des emprunts'!C181:C190)</f>
        <v>0</v>
      </c>
      <c r="F30" s="202">
        <f>SUM('7.1 Détail des emprunts'!D181:D190)</f>
        <v>0</v>
      </c>
      <c r="G30" s="202">
        <f>SUM('7.1 Détail des emprunts'!E181:E190)</f>
        <v>0</v>
      </c>
      <c r="H30" s="203">
        <f>SUM('7.1 Détail des emprunts'!F181:F190)</f>
        <v>0</v>
      </c>
      <c r="I30" s="202">
        <f>SUM('7.1 Détail des emprunts'!G181:G190)</f>
        <v>0</v>
      </c>
      <c r="J30" s="203">
        <f>SUM('7.1 Détail des emprunts'!H181:H190)</f>
        <v>0</v>
      </c>
      <c r="K30" s="202">
        <f>SUM('7.1 Détail des emprunts'!I181:I190)</f>
        <v>0</v>
      </c>
      <c r="L30" s="203">
        <f>SUM('7.1 Détail des emprunts'!J181:J190)</f>
        <v>0</v>
      </c>
      <c r="M30" s="202">
        <f>SUM('7.1 Détail des emprunts'!K181:K190)</f>
        <v>0</v>
      </c>
      <c r="N30" s="204">
        <f>SUM('7.1 Détail des emprunts'!L181:L190)</f>
        <v>0</v>
      </c>
      <c r="O30" s="202">
        <f>SUM('7.1 Détail des emprunts'!M181:M190)</f>
        <v>0</v>
      </c>
      <c r="P30" s="205">
        <f>SUM('7.1 Détail des emprunts'!N181:N190)</f>
        <v>0</v>
      </c>
      <c r="Q30" s="190"/>
      <c r="R30" s="193"/>
      <c r="S30" s="190"/>
      <c r="T30" s="193"/>
      <c r="U30" s="190"/>
      <c r="V30" s="202">
        <f>SUM('7.1 Détail des emprunts'!O181:O190)</f>
        <v>0</v>
      </c>
    </row>
    <row r="31" spans="1:22" ht="10.5" customHeight="1" thickBot="1">
      <c r="A31" s="17"/>
      <c r="B31" s="20" t="s">
        <v>79</v>
      </c>
      <c r="C31" s="172"/>
      <c r="D31" s="180"/>
      <c r="E31" s="183"/>
      <c r="F31" s="180"/>
      <c r="G31" s="180"/>
      <c r="H31" s="183"/>
      <c r="I31" s="180"/>
      <c r="J31" s="183"/>
      <c r="K31" s="180"/>
      <c r="L31" s="183"/>
      <c r="M31" s="180"/>
      <c r="N31" s="177"/>
      <c r="O31" s="82"/>
      <c r="P31" s="187"/>
      <c r="Q31" s="180"/>
      <c r="R31" s="183"/>
      <c r="S31" s="180"/>
      <c r="T31" s="183"/>
      <c r="U31" s="180"/>
      <c r="V31" s="186"/>
    </row>
    <row r="32" spans="1:22" ht="18" customHeight="1" thickBot="1">
      <c r="A32" s="274" t="s">
        <v>80</v>
      </c>
      <c r="B32" s="275"/>
      <c r="C32" s="153" t="s">
        <v>81</v>
      </c>
      <c r="D32" s="171">
        <f t="shared" ref="D32:V32" si="4">D10+D27+D28+D30</f>
        <v>0</v>
      </c>
      <c r="E32" s="194">
        <f t="shared" si="4"/>
        <v>0</v>
      </c>
      <c r="F32" s="171">
        <f t="shared" si="4"/>
        <v>0</v>
      </c>
      <c r="G32" s="171">
        <f t="shared" si="4"/>
        <v>0</v>
      </c>
      <c r="H32" s="194">
        <f t="shared" si="4"/>
        <v>0</v>
      </c>
      <c r="I32" s="171">
        <f t="shared" si="4"/>
        <v>0</v>
      </c>
      <c r="J32" s="194">
        <f t="shared" si="4"/>
        <v>0</v>
      </c>
      <c r="K32" s="171">
        <f t="shared" si="4"/>
        <v>0</v>
      </c>
      <c r="L32" s="194">
        <f t="shared" si="4"/>
        <v>0</v>
      </c>
      <c r="M32" s="171">
        <f t="shared" si="4"/>
        <v>0</v>
      </c>
      <c r="N32" s="195">
        <f t="shared" si="4"/>
        <v>0</v>
      </c>
      <c r="O32" s="171">
        <f t="shared" si="4"/>
        <v>0</v>
      </c>
      <c r="P32" s="196">
        <f t="shared" si="4"/>
        <v>0</v>
      </c>
      <c r="Q32" s="196">
        <f t="shared" si="4"/>
        <v>0</v>
      </c>
      <c r="R32" s="196">
        <f t="shared" si="4"/>
        <v>0</v>
      </c>
      <c r="S32" s="196">
        <f t="shared" si="4"/>
        <v>0</v>
      </c>
      <c r="T32" s="196">
        <f t="shared" si="4"/>
        <v>0</v>
      </c>
      <c r="U32" s="196">
        <f t="shared" si="4"/>
        <v>0</v>
      </c>
      <c r="V32" s="171">
        <f t="shared" si="4"/>
        <v>0</v>
      </c>
    </row>
    <row r="33" spans="1:22" ht="12" customHeight="1">
      <c r="A33" s="17"/>
      <c r="B33" s="3" t="s">
        <v>82</v>
      </c>
      <c r="C33" s="173"/>
      <c r="D33" s="180"/>
      <c r="E33" s="183"/>
      <c r="F33" s="180"/>
      <c r="G33" s="180"/>
      <c r="H33" s="183"/>
      <c r="I33" s="180"/>
      <c r="J33" s="183"/>
      <c r="K33" s="180"/>
      <c r="L33" s="183"/>
      <c r="M33" s="180"/>
      <c r="N33" s="177"/>
      <c r="O33" s="82"/>
      <c r="P33" s="187"/>
      <c r="Q33" s="180"/>
      <c r="R33" s="183"/>
      <c r="S33" s="180"/>
      <c r="T33" s="183"/>
      <c r="U33" s="180"/>
      <c r="V33" s="186"/>
    </row>
    <row r="34" spans="1:22" ht="15" customHeight="1">
      <c r="A34" s="5" t="s">
        <v>83</v>
      </c>
      <c r="B34" s="18" t="s">
        <v>25</v>
      </c>
      <c r="C34" s="172"/>
      <c r="D34" s="170">
        <f>'7.1 Détail des emprunts'!B11+'7.1 Détail des emprunts'!B21+'7.1 Détail des emprunts'!B31+'7.1 Détail des emprunts'!B41+'7.1 Détail des emprunts'!B51+'7.1 Détail des emprunts'!B61+'7.1 Détail des emprunts'!B71+'7.1 Détail des emprunts'!B81+'7.1 Détail des emprunts'!B91+'7.1 Détail des emprunts'!B101+'7.1 Détail des emprunts'!B111+'7.1 Détail des emprunts'!B121+'7.1 Détail des emprunts'!B141+'7.1 Détail des emprunts'!B151+'7.1 Détail des emprunts'!B161+'7.1 Détail des emprunts'!B171+'7.1 Détail des emprunts'!B181</f>
        <v>0</v>
      </c>
      <c r="E34" s="163">
        <f>'7.1 Détail des emprunts'!C11+'7.1 Détail des emprunts'!C21+'7.1 Détail des emprunts'!C31+'7.1 Détail des emprunts'!C41+'7.1 Détail des emprunts'!C51+'7.1 Détail des emprunts'!C61+'7.1 Détail des emprunts'!C71+'7.1 Détail des emprunts'!C81+'7.1 Détail des emprunts'!C91+'7.1 Détail des emprunts'!C101+'7.1 Détail des emprunts'!C111+'7.1 Détail des emprunts'!C121+'7.1 Détail des emprunts'!C141+'7.1 Détail des emprunts'!C151+'7.1 Détail des emprunts'!C161+'7.1 Détail des emprunts'!C171+'7.1 Détail des emprunts'!C181</f>
        <v>0</v>
      </c>
      <c r="F34" s="170">
        <f>'7.1 Détail des emprunts'!D11+'7.1 Détail des emprunts'!D21+'7.1 Détail des emprunts'!D31+'7.1 Détail des emprunts'!D41+'7.1 Détail des emprunts'!D51+'7.1 Détail des emprunts'!D61+'7.1 Détail des emprunts'!D71+'7.1 Détail des emprunts'!D81+'7.1 Détail des emprunts'!D91+'7.1 Détail des emprunts'!D101+'7.1 Détail des emprunts'!D111+'7.1 Détail des emprunts'!D121+'7.1 Détail des emprunts'!D141+'7.1 Détail des emprunts'!D151+'7.1 Détail des emprunts'!D161+'7.1 Détail des emprunts'!D171+'7.1 Détail des emprunts'!D181</f>
        <v>0</v>
      </c>
      <c r="G34" s="170">
        <f>'7.1 Détail des emprunts'!E11+'7.1 Détail des emprunts'!E21+'7.1 Détail des emprunts'!E31+'7.1 Détail des emprunts'!E41+'7.1 Détail des emprunts'!E51+'7.1 Détail des emprunts'!E61+'7.1 Détail des emprunts'!E71+'7.1 Détail des emprunts'!E81+'7.1 Détail des emprunts'!E91+'7.1 Détail des emprunts'!E101+'7.1 Détail des emprunts'!E111+'7.1 Détail des emprunts'!E121+'7.1 Détail des emprunts'!E141+'7.1 Détail des emprunts'!E151+'7.1 Détail des emprunts'!E161+'7.1 Détail des emprunts'!E171+'7.1 Détail des emprunts'!E181</f>
        <v>0</v>
      </c>
      <c r="H34" s="163">
        <f>'7.1 Détail des emprunts'!F11+'7.1 Détail des emprunts'!F21+'7.1 Détail des emprunts'!F31+'7.1 Détail des emprunts'!F41+'7.1 Détail des emprunts'!F51+'7.1 Détail des emprunts'!F61+'7.1 Détail des emprunts'!F71+'7.1 Détail des emprunts'!F81+'7.1 Détail des emprunts'!F91+'7.1 Détail des emprunts'!F101+'7.1 Détail des emprunts'!F111+'7.1 Détail des emprunts'!F121+'7.1 Détail des emprunts'!F141+'7.1 Détail des emprunts'!F151+'7.1 Détail des emprunts'!F161+'7.1 Détail des emprunts'!F171+'7.1 Détail des emprunts'!F181</f>
        <v>0</v>
      </c>
      <c r="I34" s="170">
        <f t="shared" ref="I34:I45" si="5">F34+G34-H34</f>
        <v>0</v>
      </c>
      <c r="J34" s="163">
        <f>'7.1 Détail des emprunts'!H11+'7.1 Détail des emprunts'!H21+'7.1 Détail des emprunts'!H31+'7.1 Détail des emprunts'!H41+'7.1 Détail des emprunts'!H51+'7.1 Détail des emprunts'!H61+'7.1 Détail des emprunts'!H71+'7.1 Détail des emprunts'!H81+'7.1 Détail des emprunts'!H91+'7.1 Détail des emprunts'!H101+'7.1 Détail des emprunts'!H111+'7.1 Détail des emprunts'!H121+'7.1 Détail des emprunts'!H141+'7.1 Détail des emprunts'!H151+'7.1 Détail des emprunts'!H161+'7.1 Détail des emprunts'!H171+'7.1 Détail des emprunts'!H181</f>
        <v>0</v>
      </c>
      <c r="K34" s="170">
        <f>'7.1 Détail des emprunts'!I11+'7.1 Détail des emprunts'!I21+'7.1 Détail des emprunts'!I31+'7.1 Détail des emprunts'!I41+'7.1 Détail des emprunts'!I51+'7.1 Détail des emprunts'!I61+'7.1 Détail des emprunts'!I71+'7.1 Détail des emprunts'!I81+'7.1 Détail des emprunts'!I91+'7.1 Détail des emprunts'!I101+'7.1 Détail des emprunts'!I111+'7.1 Détail des emprunts'!I121+'7.1 Détail des emprunts'!I141+'7.1 Détail des emprunts'!I151+'7.1 Détail des emprunts'!I161+'7.1 Détail des emprunts'!I171+'7.1 Détail des emprunts'!I181</f>
        <v>0</v>
      </c>
      <c r="L34" s="163">
        <f>'7.1 Détail des emprunts'!J11+'7.1 Détail des emprunts'!J21+'7.1 Détail des emprunts'!J31+'7.1 Détail des emprunts'!J41+'7.1 Détail des emprunts'!J51+'7.1 Détail des emprunts'!J61+'7.1 Détail des emprunts'!J71+'7.1 Détail des emprunts'!J81+'7.1 Détail des emprunts'!J91+'7.1 Détail des emprunts'!J101+'7.1 Détail des emprunts'!J111+'7.1 Détail des emprunts'!J121+'7.1 Détail des emprunts'!J141+'7.1 Détail des emprunts'!J151+'7.1 Détail des emprunts'!J161+'7.1 Détail des emprunts'!J171+'7.1 Détail des emprunts'!J181</f>
        <v>0</v>
      </c>
      <c r="M34" s="170">
        <f>'7.1 Détail des emprunts'!K11+'7.1 Détail des emprunts'!K21+'7.1 Détail des emprunts'!K31+'7.1 Détail des emprunts'!K41+'7.1 Détail des emprunts'!K51+'7.1 Détail des emprunts'!K61+'7.1 Détail des emprunts'!K71+'7.1 Détail des emprunts'!K81+'7.1 Détail des emprunts'!K91+'7.1 Détail des emprunts'!K101+'7.1 Détail des emprunts'!K111+'7.1 Détail des emprunts'!K121+'7.1 Détail des emprunts'!K141+'7.1 Détail des emprunts'!K151+'7.1 Détail des emprunts'!K161+'7.1 Détail des emprunts'!K171+'7.1 Détail des emprunts'!K181</f>
        <v>0</v>
      </c>
      <c r="N34" s="176">
        <f>'7.1 Détail des emprunts'!L11+'7.1 Détail des emprunts'!L21+'7.1 Détail des emprunts'!L31+'7.1 Détail des emprunts'!L41+'7.1 Détail des emprunts'!L51+'7.1 Détail des emprunts'!L61+'7.1 Détail des emprunts'!L71+'7.1 Détail des emprunts'!L81+'7.1 Détail des emprunts'!L91+'7.1 Détail des emprunts'!L101+'7.1 Détail des emprunts'!L111+'7.1 Détail des emprunts'!L121+'7.1 Détail des emprunts'!L141+'7.1 Détail des emprunts'!L151+'7.1 Détail des emprunts'!L161+'7.1 Détail des emprunts'!L171+'7.1 Détail des emprunts'!L181</f>
        <v>0</v>
      </c>
      <c r="O34" s="170">
        <f>'7.1 Détail des emprunts'!M11+'7.1 Détail des emprunts'!M21+'7.1 Détail des emprunts'!M31+'7.1 Détail des emprunts'!M41+'7.1 Détail des emprunts'!M51+'7.1 Détail des emprunts'!M61+'7.1 Détail des emprunts'!M71+'7.1 Détail des emprunts'!M81+'7.1 Détail des emprunts'!M91+'7.1 Détail des emprunts'!M101+'7.1 Détail des emprunts'!M111+'7.1 Détail des emprunts'!M121+'7.1 Détail des emprunts'!M141+'7.1 Détail des emprunts'!M151+'7.1 Détail des emprunts'!M161+'7.1 Détail des emprunts'!M171+'7.1 Détail des emprunts'!M181</f>
        <v>0</v>
      </c>
      <c r="P34" s="186">
        <f t="shared" ref="P34:P45" si="6">I34-N34-O34</f>
        <v>0</v>
      </c>
      <c r="Q34" s="189"/>
      <c r="R34" s="192"/>
      <c r="S34" s="189"/>
      <c r="T34" s="192"/>
      <c r="U34" s="189"/>
      <c r="V34" s="186">
        <f>O34-T34-U34</f>
        <v>0</v>
      </c>
    </row>
    <row r="35" spans="1:22" ht="13" customHeight="1">
      <c r="A35" s="5" t="s">
        <v>84</v>
      </c>
      <c r="B35" s="18" t="s">
        <v>26</v>
      </c>
      <c r="C35" s="172" t="s">
        <v>75</v>
      </c>
      <c r="D35" s="170">
        <f>'7.1 Détail des emprunts'!B12+'7.1 Détail des emprunts'!B22+'7.1 Détail des emprunts'!B32+'7.1 Détail des emprunts'!B42+'7.1 Détail des emprunts'!B52+'7.1 Détail des emprunts'!B62+'7.1 Détail des emprunts'!B72+'7.1 Détail des emprunts'!B82+'7.1 Détail des emprunts'!B92+'7.1 Détail des emprunts'!B102+'7.1 Détail des emprunts'!B112+'7.1 Détail des emprunts'!B122+'7.1 Détail des emprunts'!B142+'7.1 Détail des emprunts'!B152+'7.1 Détail des emprunts'!B162+'7.1 Détail des emprunts'!B172+'7.1 Détail des emprunts'!B182</f>
        <v>0</v>
      </c>
      <c r="E35" s="163">
        <f>'7.1 Détail des emprunts'!C12+'7.1 Détail des emprunts'!C22+'7.1 Détail des emprunts'!C32+'7.1 Détail des emprunts'!C42+'7.1 Détail des emprunts'!C52+'7.1 Détail des emprunts'!C62+'7.1 Détail des emprunts'!C72+'7.1 Détail des emprunts'!C82+'7.1 Détail des emprunts'!C92+'7.1 Détail des emprunts'!C102+'7.1 Détail des emprunts'!C112+'7.1 Détail des emprunts'!C122+'7.1 Détail des emprunts'!C142+'7.1 Détail des emprunts'!C152+'7.1 Détail des emprunts'!C162+'7.1 Détail des emprunts'!C172+'7.1 Détail des emprunts'!C182</f>
        <v>0</v>
      </c>
      <c r="F35" s="170">
        <f>'7.1 Détail des emprunts'!D12+'7.1 Détail des emprunts'!D22+'7.1 Détail des emprunts'!D32+'7.1 Détail des emprunts'!D42+'7.1 Détail des emprunts'!D52+'7.1 Détail des emprunts'!D62+'7.1 Détail des emprunts'!D72+'7.1 Détail des emprunts'!D82+'7.1 Détail des emprunts'!D92+'7.1 Détail des emprunts'!D102+'7.1 Détail des emprunts'!D112+'7.1 Détail des emprunts'!D122+'7.1 Détail des emprunts'!D142+'7.1 Détail des emprunts'!D152+'7.1 Détail des emprunts'!D162+'7.1 Détail des emprunts'!D172+'7.1 Détail des emprunts'!D182</f>
        <v>0</v>
      </c>
      <c r="G35" s="170">
        <f>'7.1 Détail des emprunts'!E12+'7.1 Détail des emprunts'!E22+'7.1 Détail des emprunts'!E32+'7.1 Détail des emprunts'!E42+'7.1 Détail des emprunts'!E52+'7.1 Détail des emprunts'!E62+'7.1 Détail des emprunts'!E72+'7.1 Détail des emprunts'!E82+'7.1 Détail des emprunts'!E92+'7.1 Détail des emprunts'!E102+'7.1 Détail des emprunts'!E112+'7.1 Détail des emprunts'!E122+'7.1 Détail des emprunts'!E142+'7.1 Détail des emprunts'!E152+'7.1 Détail des emprunts'!E162+'7.1 Détail des emprunts'!E172+'7.1 Détail des emprunts'!E182</f>
        <v>0</v>
      </c>
      <c r="H35" s="163">
        <f>'7.1 Détail des emprunts'!F12+'7.1 Détail des emprunts'!F22+'7.1 Détail des emprunts'!F32+'7.1 Détail des emprunts'!F42+'7.1 Détail des emprunts'!F52+'7.1 Détail des emprunts'!F62+'7.1 Détail des emprunts'!F72+'7.1 Détail des emprunts'!F82+'7.1 Détail des emprunts'!F92+'7.1 Détail des emprunts'!F102+'7.1 Détail des emprunts'!F112+'7.1 Détail des emprunts'!F122+'7.1 Détail des emprunts'!F142+'7.1 Détail des emprunts'!F152+'7.1 Détail des emprunts'!F162+'7.1 Détail des emprunts'!F172+'7.1 Détail des emprunts'!F182</f>
        <v>0</v>
      </c>
      <c r="I35" s="170">
        <f t="shared" si="5"/>
        <v>0</v>
      </c>
      <c r="J35" s="163">
        <f>'7.1 Détail des emprunts'!H12+'7.1 Détail des emprunts'!H22+'7.1 Détail des emprunts'!H32+'7.1 Détail des emprunts'!H42+'7.1 Détail des emprunts'!H52+'7.1 Détail des emprunts'!H62+'7.1 Détail des emprunts'!H72+'7.1 Détail des emprunts'!H82+'7.1 Détail des emprunts'!H92+'7.1 Détail des emprunts'!H102+'7.1 Détail des emprunts'!H112+'7.1 Détail des emprunts'!H122+'7.1 Détail des emprunts'!H142+'7.1 Détail des emprunts'!H152+'7.1 Détail des emprunts'!H162+'7.1 Détail des emprunts'!H172+'7.1 Détail des emprunts'!H182</f>
        <v>0</v>
      </c>
      <c r="K35" s="170">
        <f>'7.1 Détail des emprunts'!I12+'7.1 Détail des emprunts'!I22+'7.1 Détail des emprunts'!I32+'7.1 Détail des emprunts'!I42+'7.1 Détail des emprunts'!I52+'7.1 Détail des emprunts'!I62+'7.1 Détail des emprunts'!I72+'7.1 Détail des emprunts'!I82+'7.1 Détail des emprunts'!I92+'7.1 Détail des emprunts'!I102+'7.1 Détail des emprunts'!I112+'7.1 Détail des emprunts'!I122+'7.1 Détail des emprunts'!I142+'7.1 Détail des emprunts'!I152+'7.1 Détail des emprunts'!I162+'7.1 Détail des emprunts'!I172+'7.1 Détail des emprunts'!I182</f>
        <v>0</v>
      </c>
      <c r="L35" s="163">
        <f>'7.1 Détail des emprunts'!J12+'7.1 Détail des emprunts'!J22+'7.1 Détail des emprunts'!J32+'7.1 Détail des emprunts'!J42+'7.1 Détail des emprunts'!J52+'7.1 Détail des emprunts'!J62+'7.1 Détail des emprunts'!J72+'7.1 Détail des emprunts'!J82+'7.1 Détail des emprunts'!J92+'7.1 Détail des emprunts'!J102+'7.1 Détail des emprunts'!J112+'7.1 Détail des emprunts'!J122+'7.1 Détail des emprunts'!J142+'7.1 Détail des emprunts'!J152+'7.1 Détail des emprunts'!J162+'7.1 Détail des emprunts'!J172+'7.1 Détail des emprunts'!J182</f>
        <v>0</v>
      </c>
      <c r="M35" s="170">
        <f>'7.1 Détail des emprunts'!K12+'7.1 Détail des emprunts'!K22+'7.1 Détail des emprunts'!K32+'7.1 Détail des emprunts'!K42+'7.1 Détail des emprunts'!K52+'7.1 Détail des emprunts'!K62+'7.1 Détail des emprunts'!K72+'7.1 Détail des emprunts'!K82+'7.1 Détail des emprunts'!K92+'7.1 Détail des emprunts'!K102+'7.1 Détail des emprunts'!K112+'7.1 Détail des emprunts'!K122+'7.1 Détail des emprunts'!K142+'7.1 Détail des emprunts'!K152+'7.1 Détail des emprunts'!K162+'7.1 Détail des emprunts'!K172+'7.1 Détail des emprunts'!K182</f>
        <v>0</v>
      </c>
      <c r="N35" s="176">
        <f>'7.1 Détail des emprunts'!L12+'7.1 Détail des emprunts'!L22+'7.1 Détail des emprunts'!L32+'7.1 Détail des emprunts'!L42+'7.1 Détail des emprunts'!L52+'7.1 Détail des emprunts'!L62+'7.1 Détail des emprunts'!L72+'7.1 Détail des emprunts'!L82+'7.1 Détail des emprunts'!L92+'7.1 Détail des emprunts'!L102+'7.1 Détail des emprunts'!L112+'7.1 Détail des emprunts'!L122+'7.1 Détail des emprunts'!L142+'7.1 Détail des emprunts'!L152+'7.1 Détail des emprunts'!L162+'7.1 Détail des emprunts'!L172+'7.1 Détail des emprunts'!L182</f>
        <v>0</v>
      </c>
      <c r="O35" s="170">
        <f>'7.1 Détail des emprunts'!M12+'7.1 Détail des emprunts'!M22+'7.1 Détail des emprunts'!M32+'7.1 Détail des emprunts'!M42+'7.1 Détail des emprunts'!M52+'7.1 Détail des emprunts'!M62+'7.1 Détail des emprunts'!M72+'7.1 Détail des emprunts'!M82+'7.1 Détail des emprunts'!M92+'7.1 Détail des emprunts'!M102+'7.1 Détail des emprunts'!M112+'7.1 Détail des emprunts'!M122+'7.1 Détail des emprunts'!M142+'7.1 Détail des emprunts'!M152+'7.1 Détail des emprunts'!M162+'7.1 Détail des emprunts'!M172+'7.1 Détail des emprunts'!M182</f>
        <v>0</v>
      </c>
      <c r="P35" s="186">
        <f t="shared" si="6"/>
        <v>0</v>
      </c>
      <c r="Q35" s="189"/>
      <c r="R35" s="192"/>
      <c r="S35" s="189"/>
      <c r="T35" s="192"/>
      <c r="U35" s="189"/>
      <c r="V35" s="186">
        <f>O35-T35-U35</f>
        <v>0</v>
      </c>
    </row>
    <row r="36" spans="1:22" ht="15" customHeight="1">
      <c r="A36" s="5"/>
      <c r="B36" s="101" t="s">
        <v>85</v>
      </c>
      <c r="C36" s="172" t="s">
        <v>75</v>
      </c>
      <c r="D36" s="181"/>
      <c r="E36" s="184"/>
      <c r="F36" s="181"/>
      <c r="G36" s="181"/>
      <c r="H36" s="184"/>
      <c r="I36" s="170">
        <f t="shared" si="5"/>
        <v>0</v>
      </c>
      <c r="J36" s="184"/>
      <c r="K36" s="181"/>
      <c r="L36" s="184"/>
      <c r="M36" s="181"/>
      <c r="N36" s="178"/>
      <c r="O36" s="70"/>
      <c r="P36" s="186">
        <f t="shared" si="6"/>
        <v>0</v>
      </c>
      <c r="Q36" s="189"/>
      <c r="R36" s="192"/>
      <c r="S36" s="189"/>
      <c r="T36" s="192"/>
      <c r="U36" s="189"/>
      <c r="V36" s="186">
        <f>O36-T36-U36</f>
        <v>0</v>
      </c>
    </row>
    <row r="37" spans="1:22" ht="13" customHeight="1">
      <c r="A37" s="5" t="s">
        <v>86</v>
      </c>
      <c r="B37" s="99" t="s">
        <v>87</v>
      </c>
      <c r="C37" s="172" t="s">
        <v>75</v>
      </c>
      <c r="D37" s="170">
        <f>'7.1 Détail des emprunts'!B13+'7.1 Détail des emprunts'!B23+'7.1 Détail des emprunts'!B33+'7.1 Détail des emprunts'!B43+'7.1 Détail des emprunts'!B53+'7.1 Détail des emprunts'!B63+'7.1 Détail des emprunts'!B73+'7.1 Détail des emprunts'!B83+'7.1 Détail des emprunts'!B93+'7.1 Détail des emprunts'!B103+'7.1 Détail des emprunts'!B113+'7.1 Détail des emprunts'!B123+'7.1 Détail des emprunts'!B133+'7.1 Détail des emprunts'!B143+'7.1 Détail des emprunts'!B153+'7.1 Détail des emprunts'!B163+'7.1 Détail des emprunts'!B173+'7.1 Détail des emprunts'!B183</f>
        <v>0</v>
      </c>
      <c r="E37" s="163">
        <f>'7.1 Détail des emprunts'!C13+'7.1 Détail des emprunts'!C23+'7.1 Détail des emprunts'!C33+'7.1 Détail des emprunts'!C43+'7.1 Détail des emprunts'!C53+'7.1 Détail des emprunts'!C63+'7.1 Détail des emprunts'!C73+'7.1 Détail des emprunts'!C83+'7.1 Détail des emprunts'!C93+'7.1 Détail des emprunts'!C103+'7.1 Détail des emprunts'!C113+'7.1 Détail des emprunts'!C123+'7.1 Détail des emprunts'!C133+'7.1 Détail des emprunts'!C143+'7.1 Détail des emprunts'!C153+'7.1 Détail des emprunts'!C163+'7.1 Détail des emprunts'!C173+'7.1 Détail des emprunts'!C183</f>
        <v>0</v>
      </c>
      <c r="F37" s="170">
        <f>'7.1 Détail des emprunts'!D13+'7.1 Détail des emprunts'!D23+'7.1 Détail des emprunts'!D33+'7.1 Détail des emprunts'!D43+'7.1 Détail des emprunts'!D53+'7.1 Détail des emprunts'!D63+'7.1 Détail des emprunts'!D73+'7.1 Détail des emprunts'!D83+'7.1 Détail des emprunts'!D93+'7.1 Détail des emprunts'!D103+'7.1 Détail des emprunts'!D113+'7.1 Détail des emprunts'!D123+'7.1 Détail des emprunts'!D133+'7.1 Détail des emprunts'!D143+'7.1 Détail des emprunts'!D153+'7.1 Détail des emprunts'!D163+'7.1 Détail des emprunts'!D173+'7.1 Détail des emprunts'!D183</f>
        <v>0</v>
      </c>
      <c r="G37" s="170">
        <f>'7.1 Détail des emprunts'!E13+'7.1 Détail des emprunts'!E23+'7.1 Détail des emprunts'!E33+'7.1 Détail des emprunts'!E43+'7.1 Détail des emprunts'!E53+'7.1 Détail des emprunts'!E63+'7.1 Détail des emprunts'!E73+'7.1 Détail des emprunts'!E83+'7.1 Détail des emprunts'!E93+'7.1 Détail des emprunts'!E103+'7.1 Détail des emprunts'!E113+'7.1 Détail des emprunts'!E123+'7.1 Détail des emprunts'!E133+'7.1 Détail des emprunts'!E143+'7.1 Détail des emprunts'!E153+'7.1 Détail des emprunts'!E163+'7.1 Détail des emprunts'!E173+'7.1 Détail des emprunts'!E183</f>
        <v>0</v>
      </c>
      <c r="H37" s="163">
        <f>'7.1 Détail des emprunts'!F13+'7.1 Détail des emprunts'!F23+'7.1 Détail des emprunts'!F33+'7.1 Détail des emprunts'!F43+'7.1 Détail des emprunts'!F53+'7.1 Détail des emprunts'!F63+'7.1 Détail des emprunts'!F73+'7.1 Détail des emprunts'!F83+'7.1 Détail des emprunts'!F93+'7.1 Détail des emprunts'!F103+'7.1 Détail des emprunts'!F113+'7.1 Détail des emprunts'!F123+'7.1 Détail des emprunts'!F133+'7.1 Détail des emprunts'!F143+'7.1 Détail des emprunts'!F153+'7.1 Détail des emprunts'!F163+'7.1 Détail des emprunts'!F173+'7.1 Détail des emprunts'!F183</f>
        <v>0</v>
      </c>
      <c r="I37" s="170">
        <f t="shared" si="5"/>
        <v>0</v>
      </c>
      <c r="J37" s="163">
        <f>'7.1 Détail des emprunts'!H13+'7.1 Détail des emprunts'!H23+'7.1 Détail des emprunts'!H33+'7.1 Détail des emprunts'!H43+'7.1 Détail des emprunts'!H53+'7.1 Détail des emprunts'!H63+'7.1 Détail des emprunts'!H73+'7.1 Détail des emprunts'!H83+'7.1 Détail des emprunts'!H93+'7.1 Détail des emprunts'!H103+'7.1 Détail des emprunts'!H113+'7.1 Détail des emprunts'!H123+'7.1 Détail des emprunts'!H133+'7.1 Détail des emprunts'!H143+'7.1 Détail des emprunts'!H153+'7.1 Détail des emprunts'!H163+'7.1 Détail des emprunts'!H173+'7.1 Détail des emprunts'!H183</f>
        <v>0</v>
      </c>
      <c r="K37" s="170">
        <f>'7.1 Détail des emprunts'!I13+'7.1 Détail des emprunts'!I23+'7.1 Détail des emprunts'!I33+'7.1 Détail des emprunts'!I43+'7.1 Détail des emprunts'!I53+'7.1 Détail des emprunts'!I63+'7.1 Détail des emprunts'!I73+'7.1 Détail des emprunts'!I83+'7.1 Détail des emprunts'!I93+'7.1 Détail des emprunts'!I103+'7.1 Détail des emprunts'!I113+'7.1 Détail des emprunts'!I123+'7.1 Détail des emprunts'!I133+'7.1 Détail des emprunts'!I143+'7.1 Détail des emprunts'!I153+'7.1 Détail des emprunts'!I163+'7.1 Détail des emprunts'!I173+'7.1 Détail des emprunts'!I183</f>
        <v>0</v>
      </c>
      <c r="L37" s="163">
        <f>'7.1 Détail des emprunts'!J13+'7.1 Détail des emprunts'!J23+'7.1 Détail des emprunts'!J33+'7.1 Détail des emprunts'!J43+'7.1 Détail des emprunts'!J53+'7.1 Détail des emprunts'!J63+'7.1 Détail des emprunts'!J73+'7.1 Détail des emprunts'!J83+'7.1 Détail des emprunts'!J93+'7.1 Détail des emprunts'!J103+'7.1 Détail des emprunts'!J113+'7.1 Détail des emprunts'!J123+'7.1 Détail des emprunts'!J133+'7.1 Détail des emprunts'!J143+'7.1 Détail des emprunts'!J153+'7.1 Détail des emprunts'!J163+'7.1 Détail des emprunts'!J173+'7.1 Détail des emprunts'!J183</f>
        <v>0</v>
      </c>
      <c r="M37" s="170">
        <f>'7.1 Détail des emprunts'!K13+'7.1 Détail des emprunts'!K23+'7.1 Détail des emprunts'!K33+'7.1 Détail des emprunts'!K43+'7.1 Détail des emprunts'!K53+'7.1 Détail des emprunts'!K63+'7.1 Détail des emprunts'!K73+'7.1 Détail des emprunts'!K83+'7.1 Détail des emprunts'!K93+'7.1 Détail des emprunts'!K103+'7.1 Détail des emprunts'!K113+'7.1 Détail des emprunts'!K123+'7.1 Détail des emprunts'!K133+'7.1 Détail des emprunts'!K143+'7.1 Détail des emprunts'!K153+'7.1 Détail des emprunts'!K163+'7.1 Détail des emprunts'!K173+'7.1 Détail des emprunts'!K183</f>
        <v>0</v>
      </c>
      <c r="N37" s="176">
        <f>'7.1 Détail des emprunts'!L13+'7.1 Détail des emprunts'!L23+'7.1 Détail des emprunts'!L33+'7.1 Détail des emprunts'!L43+'7.1 Détail des emprunts'!L53+'7.1 Détail des emprunts'!L63+'7.1 Détail des emprunts'!L73+'7.1 Détail des emprunts'!L83+'7.1 Détail des emprunts'!L93+'7.1 Détail des emprunts'!L103+'7.1 Détail des emprunts'!L113+'7.1 Détail des emprunts'!L123+'7.1 Détail des emprunts'!L133+'7.1 Détail des emprunts'!L143+'7.1 Détail des emprunts'!L153+'7.1 Détail des emprunts'!L163+'7.1 Détail des emprunts'!L173+'7.1 Détail des emprunts'!L183</f>
        <v>0</v>
      </c>
      <c r="O37" s="170">
        <f>'7.1 Détail des emprunts'!M13+'7.1 Détail des emprunts'!M23+'7.1 Détail des emprunts'!M33+'7.1 Détail des emprunts'!M43+'7.1 Détail des emprunts'!M53+'7.1 Détail des emprunts'!M63+'7.1 Détail des emprunts'!M73+'7.1 Détail des emprunts'!M83+'7.1 Détail des emprunts'!M93+'7.1 Détail des emprunts'!M103+'7.1 Détail des emprunts'!M113+'7.1 Détail des emprunts'!M123+'7.1 Détail des emprunts'!M133+'7.1 Détail des emprunts'!M143+'7.1 Détail des emprunts'!M153+'7.1 Détail des emprunts'!M163+'7.1 Détail des emprunts'!M173+'7.1 Détail des emprunts'!M183</f>
        <v>0</v>
      </c>
      <c r="P37" s="186">
        <f t="shared" si="6"/>
        <v>0</v>
      </c>
      <c r="Q37" s="189"/>
      <c r="R37" s="192"/>
      <c r="S37" s="189"/>
      <c r="T37" s="192"/>
      <c r="U37" s="189"/>
      <c r="V37" s="186">
        <f>O37-T37-U37</f>
        <v>0</v>
      </c>
    </row>
    <row r="38" spans="1:22" ht="15" customHeight="1">
      <c r="A38" s="5"/>
      <c r="B38" s="101" t="s">
        <v>85</v>
      </c>
      <c r="C38" s="172" t="s">
        <v>75</v>
      </c>
      <c r="D38" s="181"/>
      <c r="E38" s="184"/>
      <c r="F38" s="181"/>
      <c r="G38" s="181"/>
      <c r="H38" s="184"/>
      <c r="I38" s="170">
        <f t="shared" si="5"/>
        <v>0</v>
      </c>
      <c r="J38" s="184"/>
      <c r="K38" s="181"/>
      <c r="L38" s="184"/>
      <c r="M38" s="181"/>
      <c r="N38" s="178"/>
      <c r="O38" s="70"/>
      <c r="P38" s="186">
        <f t="shared" si="6"/>
        <v>0</v>
      </c>
      <c r="Q38" s="189"/>
      <c r="R38" s="192"/>
      <c r="S38" s="189"/>
      <c r="T38" s="192"/>
      <c r="U38" s="189"/>
      <c r="V38" s="186">
        <f>O38-T38-U38</f>
        <v>0</v>
      </c>
    </row>
    <row r="39" spans="1:22" ht="15" customHeight="1">
      <c r="A39" s="5" t="s">
        <v>88</v>
      </c>
      <c r="B39" s="18" t="s">
        <v>28</v>
      </c>
      <c r="C39" s="172" t="s">
        <v>89</v>
      </c>
      <c r="D39" s="170">
        <f>'7.1 Détail des emprunts'!B14+'7.1 Détail des emprunts'!B24+'7.1 Détail des emprunts'!B34+'7.1 Détail des emprunts'!B44+'7.1 Détail des emprunts'!B54+'7.1 Détail des emprunts'!B64+'7.1 Détail des emprunts'!B74+'7.1 Détail des emprunts'!B84+'7.1 Détail des emprunts'!B94+'7.1 Détail des emprunts'!B104+'7.1 Détail des emprunts'!B114+'7.1 Détail des emprunts'!B124+'7.1 Détail des emprunts'!B134+'7.1 Détail des emprunts'!B144+'7.1 Détail des emprunts'!B154+'7.1 Détail des emprunts'!B164+'7.1 Détail des emprunts'!B174+'7.1 Détail des emprunts'!B184</f>
        <v>0</v>
      </c>
      <c r="E39" s="163">
        <f>'7.1 Détail des emprunts'!C14+'7.1 Détail des emprunts'!C24+'7.1 Détail des emprunts'!C34+'7.1 Détail des emprunts'!C44+'7.1 Détail des emprunts'!C54+'7.1 Détail des emprunts'!C64+'7.1 Détail des emprunts'!C74+'7.1 Détail des emprunts'!C84+'7.1 Détail des emprunts'!C94+'7.1 Détail des emprunts'!C104+'7.1 Détail des emprunts'!C114+'7.1 Détail des emprunts'!C124+'7.1 Détail des emprunts'!C134+'7.1 Détail des emprunts'!C144+'7.1 Détail des emprunts'!C154+'7.1 Détail des emprunts'!C164+'7.1 Détail des emprunts'!C174+'7.1 Détail des emprunts'!C184</f>
        <v>0</v>
      </c>
      <c r="F39" s="170">
        <f>'7.1 Détail des emprunts'!D14+'7.1 Détail des emprunts'!D24+'7.1 Détail des emprunts'!D34+'7.1 Détail des emprunts'!D44+'7.1 Détail des emprunts'!D54+'7.1 Détail des emprunts'!D64+'7.1 Détail des emprunts'!D74+'7.1 Détail des emprunts'!D84+'7.1 Détail des emprunts'!D94+'7.1 Détail des emprunts'!D104+'7.1 Détail des emprunts'!D114+'7.1 Détail des emprunts'!D124+'7.1 Détail des emprunts'!D134+'7.1 Détail des emprunts'!D144+'7.1 Détail des emprunts'!D154+'7.1 Détail des emprunts'!D164+'7.1 Détail des emprunts'!D174+'7.1 Détail des emprunts'!D184</f>
        <v>0</v>
      </c>
      <c r="G39" s="170">
        <f>'7.1 Détail des emprunts'!E14+'7.1 Détail des emprunts'!E24+'7.1 Détail des emprunts'!E34+'7.1 Détail des emprunts'!E44+'7.1 Détail des emprunts'!E54+'7.1 Détail des emprunts'!E64+'7.1 Détail des emprunts'!E74+'7.1 Détail des emprunts'!E84+'7.1 Détail des emprunts'!E94+'7.1 Détail des emprunts'!E104+'7.1 Détail des emprunts'!E114+'7.1 Détail des emprunts'!E124+'7.1 Détail des emprunts'!E134+'7.1 Détail des emprunts'!E144+'7.1 Détail des emprunts'!E154+'7.1 Détail des emprunts'!E164+'7.1 Détail des emprunts'!E174+'7.1 Détail des emprunts'!E184</f>
        <v>0</v>
      </c>
      <c r="H39" s="163">
        <f>'7.1 Détail des emprunts'!F14+'7.1 Détail des emprunts'!F24+'7.1 Détail des emprunts'!F34+'7.1 Détail des emprunts'!F44+'7.1 Détail des emprunts'!F54+'7.1 Détail des emprunts'!F64+'7.1 Détail des emprunts'!F74+'7.1 Détail des emprunts'!F84+'7.1 Détail des emprunts'!F94+'7.1 Détail des emprunts'!F104+'7.1 Détail des emprunts'!F114+'7.1 Détail des emprunts'!F124+'7.1 Détail des emprunts'!F134+'7.1 Détail des emprunts'!F144+'7.1 Détail des emprunts'!F154+'7.1 Détail des emprunts'!F164+'7.1 Détail des emprunts'!F174+'7.1 Détail des emprunts'!F184</f>
        <v>0</v>
      </c>
      <c r="I39" s="170">
        <f t="shared" si="5"/>
        <v>0</v>
      </c>
      <c r="J39" s="163">
        <f>'7.1 Détail des emprunts'!H14+'7.1 Détail des emprunts'!H24+'7.1 Détail des emprunts'!H34+'7.1 Détail des emprunts'!H44+'7.1 Détail des emprunts'!H54+'7.1 Détail des emprunts'!H64+'7.1 Détail des emprunts'!H74+'7.1 Détail des emprunts'!H84+'7.1 Détail des emprunts'!H94+'7.1 Détail des emprunts'!H104+'7.1 Détail des emprunts'!H114+'7.1 Détail des emprunts'!H124+'7.1 Détail des emprunts'!H134+'7.1 Détail des emprunts'!H144+'7.1 Détail des emprunts'!H154+'7.1 Détail des emprunts'!H164+'7.1 Détail des emprunts'!H174+'7.1 Détail des emprunts'!H184</f>
        <v>0</v>
      </c>
      <c r="K39" s="170">
        <f>'7.1 Détail des emprunts'!I14+'7.1 Détail des emprunts'!I24+'7.1 Détail des emprunts'!I34+'7.1 Détail des emprunts'!I44+'7.1 Détail des emprunts'!I54+'7.1 Détail des emprunts'!I64+'7.1 Détail des emprunts'!I74+'7.1 Détail des emprunts'!I84+'7.1 Détail des emprunts'!I94+'7.1 Détail des emprunts'!I104+'7.1 Détail des emprunts'!I114+'7.1 Détail des emprunts'!I124+'7.1 Détail des emprunts'!I134+'7.1 Détail des emprunts'!I144+'7.1 Détail des emprunts'!I154+'7.1 Détail des emprunts'!I164+'7.1 Détail des emprunts'!I174+'7.1 Détail des emprunts'!I184</f>
        <v>0</v>
      </c>
      <c r="L39" s="163">
        <f>'7.1 Détail des emprunts'!J14+'7.1 Détail des emprunts'!J24+'7.1 Détail des emprunts'!J34+'7.1 Détail des emprunts'!J44+'7.1 Détail des emprunts'!J54+'7.1 Détail des emprunts'!J64+'7.1 Détail des emprunts'!J74+'7.1 Détail des emprunts'!J84+'7.1 Détail des emprunts'!J94+'7.1 Détail des emprunts'!J104+'7.1 Détail des emprunts'!J114+'7.1 Détail des emprunts'!J124+'7.1 Détail des emprunts'!J134+'7.1 Détail des emprunts'!J144+'7.1 Détail des emprunts'!J154+'7.1 Détail des emprunts'!J164+'7.1 Détail des emprunts'!J174+'7.1 Détail des emprunts'!J184</f>
        <v>0</v>
      </c>
      <c r="M39" s="170">
        <f>'7.1 Détail des emprunts'!K14+'7.1 Détail des emprunts'!K24+'7.1 Détail des emprunts'!K34+'7.1 Détail des emprunts'!K44+'7.1 Détail des emprunts'!K54+'7.1 Détail des emprunts'!K64+'7.1 Détail des emprunts'!K74+'7.1 Détail des emprunts'!K84+'7.1 Détail des emprunts'!K94+'7.1 Détail des emprunts'!K104+'7.1 Détail des emprunts'!K114+'7.1 Détail des emprunts'!K124+'7.1 Détail des emprunts'!K134+'7.1 Détail des emprunts'!K144+'7.1 Détail des emprunts'!K154+'7.1 Détail des emprunts'!K164+'7.1 Détail des emprunts'!K174+'7.1 Détail des emprunts'!K184</f>
        <v>0</v>
      </c>
      <c r="N39" s="176">
        <f>'7.1 Détail des emprunts'!L14+'7.1 Détail des emprunts'!L24+'7.1 Détail des emprunts'!L34+'7.1 Détail des emprunts'!L44+'7.1 Détail des emprunts'!L54+'7.1 Détail des emprunts'!L64+'7.1 Détail des emprunts'!L74+'7.1 Détail des emprunts'!L84+'7.1 Détail des emprunts'!L94+'7.1 Détail des emprunts'!L104+'7.1 Détail des emprunts'!L114+'7.1 Détail des emprunts'!L124+'7.1 Détail des emprunts'!L134+'7.1 Détail des emprunts'!L144+'7.1 Détail des emprunts'!L154+'7.1 Détail des emprunts'!L164+'7.1 Détail des emprunts'!L174+'7.1 Détail des emprunts'!L184</f>
        <v>0</v>
      </c>
      <c r="O39" s="170">
        <f>'7.1 Détail des emprunts'!M14+'7.1 Détail des emprunts'!M24+'7.1 Détail des emprunts'!M34+'7.1 Détail des emprunts'!M44+'7.1 Détail des emprunts'!M54+'7.1 Détail des emprunts'!M64+'7.1 Détail des emprunts'!M74+'7.1 Détail des emprunts'!M84+'7.1 Détail des emprunts'!M94+'7.1 Détail des emprunts'!M104+'7.1 Détail des emprunts'!M114+'7.1 Détail des emprunts'!M124+'7.1 Détail des emprunts'!M134+'7.1 Détail des emprunts'!M144+'7.1 Détail des emprunts'!M154+'7.1 Détail des emprunts'!M164+'7.1 Détail des emprunts'!M174+'7.1 Détail des emprunts'!M184</f>
        <v>0</v>
      </c>
      <c r="P39" s="186">
        <f t="shared" si="6"/>
        <v>0</v>
      </c>
      <c r="Q39" s="189"/>
      <c r="R39" s="192"/>
      <c r="S39" s="189"/>
      <c r="T39" s="192"/>
      <c r="U39" s="189"/>
      <c r="V39" s="186">
        <f t="shared" ref="V39:V45" si="7">O39-T39-U39</f>
        <v>0</v>
      </c>
    </row>
    <row r="40" spans="1:22" ht="15" customHeight="1">
      <c r="A40" s="5" t="s">
        <v>90</v>
      </c>
      <c r="B40" s="18" t="s">
        <v>29</v>
      </c>
      <c r="C40" s="172"/>
      <c r="D40" s="170">
        <f>'7.1 Détail des emprunts'!B15+'7.1 Détail des emprunts'!B25+'7.1 Détail des emprunts'!B35+'7.1 Détail des emprunts'!B45+'7.1 Détail des emprunts'!B55+'7.1 Détail des emprunts'!B65+'7.1 Détail des emprunts'!B75+'7.1 Détail des emprunts'!B85+'7.1 Détail des emprunts'!B95+'7.1 Détail des emprunts'!B105+'7.1 Détail des emprunts'!B115+'7.1 Détail des emprunts'!B125+'7.1 Détail des emprunts'!B135+'7.1 Détail des emprunts'!B145+'7.1 Détail des emprunts'!B155+'7.1 Détail des emprunts'!B165+'7.1 Détail des emprunts'!B175+'7.1 Détail des emprunts'!B185</f>
        <v>0</v>
      </c>
      <c r="E40" s="163">
        <f>'7.1 Détail des emprunts'!C15+'7.1 Détail des emprunts'!C25+'7.1 Détail des emprunts'!C35+'7.1 Détail des emprunts'!C45+'7.1 Détail des emprunts'!C55+'7.1 Détail des emprunts'!C65+'7.1 Détail des emprunts'!C75+'7.1 Détail des emprunts'!C85+'7.1 Détail des emprunts'!C95+'7.1 Détail des emprunts'!C105+'7.1 Détail des emprunts'!C115+'7.1 Détail des emprunts'!C125+'7.1 Détail des emprunts'!C135+'7.1 Détail des emprunts'!C145+'7.1 Détail des emprunts'!C155+'7.1 Détail des emprunts'!C165+'7.1 Détail des emprunts'!C175+'7.1 Détail des emprunts'!C185</f>
        <v>0</v>
      </c>
      <c r="F40" s="170">
        <f>'7.1 Détail des emprunts'!D15+'7.1 Détail des emprunts'!D25+'7.1 Détail des emprunts'!D35+'7.1 Détail des emprunts'!D45+'7.1 Détail des emprunts'!D55+'7.1 Détail des emprunts'!D65+'7.1 Détail des emprunts'!D75+'7.1 Détail des emprunts'!D85+'7.1 Détail des emprunts'!D95+'7.1 Détail des emprunts'!D105+'7.1 Détail des emprunts'!D115+'7.1 Détail des emprunts'!D125+'7.1 Détail des emprunts'!D135+'7.1 Détail des emprunts'!D145+'7.1 Détail des emprunts'!D155+'7.1 Détail des emprunts'!D165+'7.1 Détail des emprunts'!D175+'7.1 Détail des emprunts'!D185</f>
        <v>0</v>
      </c>
      <c r="G40" s="170">
        <f>'7.1 Détail des emprunts'!E15+'7.1 Détail des emprunts'!E25+'7.1 Détail des emprunts'!E35+'7.1 Détail des emprunts'!E45+'7.1 Détail des emprunts'!E55+'7.1 Détail des emprunts'!E65+'7.1 Détail des emprunts'!E75+'7.1 Détail des emprunts'!E85+'7.1 Détail des emprunts'!E95+'7.1 Détail des emprunts'!E105+'7.1 Détail des emprunts'!E115+'7.1 Détail des emprunts'!E125+'7.1 Détail des emprunts'!E135+'7.1 Détail des emprunts'!E145+'7.1 Détail des emprunts'!E155+'7.1 Détail des emprunts'!E165+'7.1 Détail des emprunts'!E175+'7.1 Détail des emprunts'!E185</f>
        <v>0</v>
      </c>
      <c r="H40" s="163">
        <f>'7.1 Détail des emprunts'!F15+'7.1 Détail des emprunts'!F25+'7.1 Détail des emprunts'!F35+'7.1 Détail des emprunts'!F45+'7.1 Détail des emprunts'!F55+'7.1 Détail des emprunts'!F65+'7.1 Détail des emprunts'!F75+'7.1 Détail des emprunts'!F85+'7.1 Détail des emprunts'!F95+'7.1 Détail des emprunts'!F105+'7.1 Détail des emprunts'!F115+'7.1 Détail des emprunts'!F125+'7.1 Détail des emprunts'!F135+'7.1 Détail des emprunts'!F145+'7.1 Détail des emprunts'!F155+'7.1 Détail des emprunts'!F165+'7.1 Détail des emprunts'!F175+'7.1 Détail des emprunts'!F185</f>
        <v>0</v>
      </c>
      <c r="I40" s="170">
        <f t="shared" si="5"/>
        <v>0</v>
      </c>
      <c r="J40" s="163">
        <f>'7.1 Détail des emprunts'!H15+'7.1 Détail des emprunts'!H25+'7.1 Détail des emprunts'!H35+'7.1 Détail des emprunts'!H45+'7.1 Détail des emprunts'!H55+'7.1 Détail des emprunts'!H65+'7.1 Détail des emprunts'!H75+'7.1 Détail des emprunts'!H85+'7.1 Détail des emprunts'!H95+'7.1 Détail des emprunts'!H105+'7.1 Détail des emprunts'!H115+'7.1 Détail des emprunts'!H125+'7.1 Détail des emprunts'!H135+'7.1 Détail des emprunts'!H145+'7.1 Détail des emprunts'!H155+'7.1 Détail des emprunts'!H165+'7.1 Détail des emprunts'!H175+'7.1 Détail des emprunts'!H185</f>
        <v>0</v>
      </c>
      <c r="K40" s="170">
        <f>'7.1 Détail des emprunts'!I15+'7.1 Détail des emprunts'!I25+'7.1 Détail des emprunts'!I35+'7.1 Détail des emprunts'!I45+'7.1 Détail des emprunts'!I55+'7.1 Détail des emprunts'!I65+'7.1 Détail des emprunts'!I75+'7.1 Détail des emprunts'!I85+'7.1 Détail des emprunts'!I95+'7.1 Détail des emprunts'!I105+'7.1 Détail des emprunts'!I115+'7.1 Détail des emprunts'!I125+'7.1 Détail des emprunts'!I135+'7.1 Détail des emprunts'!I145+'7.1 Détail des emprunts'!I155+'7.1 Détail des emprunts'!I165+'7.1 Détail des emprunts'!I175+'7.1 Détail des emprunts'!I185</f>
        <v>0</v>
      </c>
      <c r="L40" s="163">
        <f>'7.1 Détail des emprunts'!J15+'7.1 Détail des emprunts'!J25+'7.1 Détail des emprunts'!J35+'7.1 Détail des emprunts'!J45+'7.1 Détail des emprunts'!J55+'7.1 Détail des emprunts'!J65+'7.1 Détail des emprunts'!J75+'7.1 Détail des emprunts'!J85+'7.1 Détail des emprunts'!J95+'7.1 Détail des emprunts'!J105+'7.1 Détail des emprunts'!J115+'7.1 Détail des emprunts'!J125+'7.1 Détail des emprunts'!J135+'7.1 Détail des emprunts'!J145+'7.1 Détail des emprunts'!J155+'7.1 Détail des emprunts'!J165+'7.1 Détail des emprunts'!J175+'7.1 Détail des emprunts'!J185</f>
        <v>0</v>
      </c>
      <c r="M40" s="170">
        <f>'7.1 Détail des emprunts'!K15+'7.1 Détail des emprunts'!K25+'7.1 Détail des emprunts'!K35+'7.1 Détail des emprunts'!K45+'7.1 Détail des emprunts'!K55+'7.1 Détail des emprunts'!K65+'7.1 Détail des emprunts'!K75+'7.1 Détail des emprunts'!K85+'7.1 Détail des emprunts'!K95+'7.1 Détail des emprunts'!K105+'7.1 Détail des emprunts'!K115+'7.1 Détail des emprunts'!K125+'7.1 Détail des emprunts'!K135+'7.1 Détail des emprunts'!K145+'7.1 Détail des emprunts'!K155+'7.1 Détail des emprunts'!K165+'7.1 Détail des emprunts'!K175+'7.1 Détail des emprunts'!K185</f>
        <v>0</v>
      </c>
      <c r="N40" s="176">
        <f>'7.1 Détail des emprunts'!L15+'7.1 Détail des emprunts'!L25+'7.1 Détail des emprunts'!L35+'7.1 Détail des emprunts'!L45+'7.1 Détail des emprunts'!L55+'7.1 Détail des emprunts'!L65+'7.1 Détail des emprunts'!L75+'7.1 Détail des emprunts'!L85+'7.1 Détail des emprunts'!L95+'7.1 Détail des emprunts'!L105+'7.1 Détail des emprunts'!L115+'7.1 Détail des emprunts'!L125+'7.1 Détail des emprunts'!L135+'7.1 Détail des emprunts'!L145+'7.1 Détail des emprunts'!L155+'7.1 Détail des emprunts'!L165+'7.1 Détail des emprunts'!L175+'7.1 Détail des emprunts'!L185</f>
        <v>0</v>
      </c>
      <c r="O40" s="170">
        <f>'7.1 Détail des emprunts'!M15+'7.1 Détail des emprunts'!M25+'7.1 Détail des emprunts'!M35+'7.1 Détail des emprunts'!M45+'7.1 Détail des emprunts'!M55+'7.1 Détail des emprunts'!M65+'7.1 Détail des emprunts'!M75+'7.1 Détail des emprunts'!M85+'7.1 Détail des emprunts'!M95+'7.1 Détail des emprunts'!M105+'7.1 Détail des emprunts'!M115+'7.1 Détail des emprunts'!M125+'7.1 Détail des emprunts'!M135+'7.1 Détail des emprunts'!M145+'7.1 Détail des emprunts'!M155+'7.1 Détail des emprunts'!M165+'7.1 Détail des emprunts'!M175+'7.1 Détail des emprunts'!M185</f>
        <v>0</v>
      </c>
      <c r="P40" s="186">
        <f t="shared" si="6"/>
        <v>0</v>
      </c>
      <c r="Q40" s="189"/>
      <c r="R40" s="192"/>
      <c r="S40" s="189"/>
      <c r="T40" s="192"/>
      <c r="U40" s="189"/>
      <c r="V40" s="186">
        <f t="shared" si="7"/>
        <v>0</v>
      </c>
    </row>
    <row r="41" spans="1:22" ht="15" customHeight="1">
      <c r="A41" s="5" t="s">
        <v>91</v>
      </c>
      <c r="B41" s="18" t="s">
        <v>30</v>
      </c>
      <c r="C41" s="174"/>
      <c r="D41" s="170">
        <f>'7.1 Détail des emprunts'!B16+'7.1 Détail des emprunts'!B26+'7.1 Détail des emprunts'!B36+'7.1 Détail des emprunts'!B46+'7.1 Détail des emprunts'!B56+'7.1 Détail des emprunts'!B66+'7.1 Détail des emprunts'!B76+'7.1 Détail des emprunts'!B86+'7.1 Détail des emprunts'!B96+'7.1 Détail des emprunts'!B106+'7.1 Détail des emprunts'!B116+'7.1 Détail des emprunts'!B126+'7.1 Détail des emprunts'!B136+'7.1 Détail des emprunts'!B146+'7.1 Détail des emprunts'!B156+'7.1 Détail des emprunts'!B166+'7.1 Détail des emprunts'!B176+'7.1 Détail des emprunts'!B186</f>
        <v>0</v>
      </c>
      <c r="E41" s="163">
        <f>'7.1 Détail des emprunts'!C16+'7.1 Détail des emprunts'!C26+'7.1 Détail des emprunts'!C36+'7.1 Détail des emprunts'!C46+'7.1 Détail des emprunts'!C56+'7.1 Détail des emprunts'!C66+'7.1 Détail des emprunts'!C76+'7.1 Détail des emprunts'!C86+'7.1 Détail des emprunts'!C96+'7.1 Détail des emprunts'!C106+'7.1 Détail des emprunts'!C116+'7.1 Détail des emprunts'!C126+'7.1 Détail des emprunts'!C136+'7.1 Détail des emprunts'!C146+'7.1 Détail des emprunts'!C156+'7.1 Détail des emprunts'!C166+'7.1 Détail des emprunts'!C176+'7.1 Détail des emprunts'!C186</f>
        <v>0</v>
      </c>
      <c r="F41" s="170">
        <f>'7.1 Détail des emprunts'!D16+'7.1 Détail des emprunts'!D26+'7.1 Détail des emprunts'!D36+'7.1 Détail des emprunts'!D46+'7.1 Détail des emprunts'!D56+'7.1 Détail des emprunts'!D66+'7.1 Détail des emprunts'!D76+'7.1 Détail des emprunts'!D86+'7.1 Détail des emprunts'!D96+'7.1 Détail des emprunts'!D106+'7.1 Détail des emprunts'!D116+'7.1 Détail des emprunts'!D126+'7.1 Détail des emprunts'!D136+'7.1 Détail des emprunts'!D146+'7.1 Détail des emprunts'!D156+'7.1 Détail des emprunts'!D166+'7.1 Détail des emprunts'!D176+'7.1 Détail des emprunts'!D186</f>
        <v>0</v>
      </c>
      <c r="G41" s="170">
        <f>'7.1 Détail des emprunts'!E16+'7.1 Détail des emprunts'!E26+'7.1 Détail des emprunts'!E36+'7.1 Détail des emprunts'!E46+'7.1 Détail des emprunts'!E56+'7.1 Détail des emprunts'!E66+'7.1 Détail des emprunts'!E76+'7.1 Détail des emprunts'!E86+'7.1 Détail des emprunts'!E96+'7.1 Détail des emprunts'!E106+'7.1 Détail des emprunts'!E116+'7.1 Détail des emprunts'!E126+'7.1 Détail des emprunts'!E136+'7.1 Détail des emprunts'!E146+'7.1 Détail des emprunts'!E156+'7.1 Détail des emprunts'!E166+'7.1 Détail des emprunts'!E176+'7.1 Détail des emprunts'!E186</f>
        <v>0</v>
      </c>
      <c r="H41" s="163">
        <f>'7.1 Détail des emprunts'!F16+'7.1 Détail des emprunts'!F26+'7.1 Détail des emprunts'!F36+'7.1 Détail des emprunts'!F46+'7.1 Détail des emprunts'!F56+'7.1 Détail des emprunts'!F66+'7.1 Détail des emprunts'!F76+'7.1 Détail des emprunts'!F86+'7.1 Détail des emprunts'!F96+'7.1 Détail des emprunts'!F106+'7.1 Détail des emprunts'!F116+'7.1 Détail des emprunts'!F126+'7.1 Détail des emprunts'!F136+'7.1 Détail des emprunts'!F146+'7.1 Détail des emprunts'!F156+'7.1 Détail des emprunts'!F166+'7.1 Détail des emprunts'!F176+'7.1 Détail des emprunts'!F186</f>
        <v>0</v>
      </c>
      <c r="I41" s="170">
        <f t="shared" si="5"/>
        <v>0</v>
      </c>
      <c r="J41" s="163">
        <f>'7.1 Détail des emprunts'!H16+'7.1 Détail des emprunts'!H26+'7.1 Détail des emprunts'!H36+'7.1 Détail des emprunts'!H46+'7.1 Détail des emprunts'!H56+'7.1 Détail des emprunts'!H66+'7.1 Détail des emprunts'!H76+'7.1 Détail des emprunts'!H86+'7.1 Détail des emprunts'!H96+'7.1 Détail des emprunts'!H106+'7.1 Détail des emprunts'!H116+'7.1 Détail des emprunts'!H126+'7.1 Détail des emprunts'!H136+'7.1 Détail des emprunts'!H146+'7.1 Détail des emprunts'!H156+'7.1 Détail des emprunts'!H166+'7.1 Détail des emprunts'!H176+'7.1 Détail des emprunts'!H186</f>
        <v>0</v>
      </c>
      <c r="K41" s="170">
        <f>'7.1 Détail des emprunts'!I16+'7.1 Détail des emprunts'!I26+'7.1 Détail des emprunts'!I36+'7.1 Détail des emprunts'!I46+'7.1 Détail des emprunts'!I56+'7.1 Détail des emprunts'!I66+'7.1 Détail des emprunts'!I76+'7.1 Détail des emprunts'!I86+'7.1 Détail des emprunts'!I96+'7.1 Détail des emprunts'!I106+'7.1 Détail des emprunts'!I116+'7.1 Détail des emprunts'!I126+'7.1 Détail des emprunts'!I136+'7.1 Détail des emprunts'!I146+'7.1 Détail des emprunts'!I156+'7.1 Détail des emprunts'!I166+'7.1 Détail des emprunts'!I176+'7.1 Détail des emprunts'!I186</f>
        <v>0</v>
      </c>
      <c r="L41" s="163">
        <f>'7.1 Détail des emprunts'!J16+'7.1 Détail des emprunts'!J26+'7.1 Détail des emprunts'!J36+'7.1 Détail des emprunts'!J46+'7.1 Détail des emprunts'!J56+'7.1 Détail des emprunts'!J66+'7.1 Détail des emprunts'!J76+'7.1 Détail des emprunts'!J86+'7.1 Détail des emprunts'!J96+'7.1 Détail des emprunts'!J106+'7.1 Détail des emprunts'!J116+'7.1 Détail des emprunts'!J126+'7.1 Détail des emprunts'!J136+'7.1 Détail des emprunts'!J146+'7.1 Détail des emprunts'!J156+'7.1 Détail des emprunts'!J166+'7.1 Détail des emprunts'!J176+'7.1 Détail des emprunts'!J186</f>
        <v>0</v>
      </c>
      <c r="M41" s="170">
        <f>'7.1 Détail des emprunts'!K16+'7.1 Détail des emprunts'!K26+'7.1 Détail des emprunts'!K36+'7.1 Détail des emprunts'!K46+'7.1 Détail des emprunts'!K56+'7.1 Détail des emprunts'!K66+'7.1 Détail des emprunts'!K76+'7.1 Détail des emprunts'!K86+'7.1 Détail des emprunts'!K96+'7.1 Détail des emprunts'!K106+'7.1 Détail des emprunts'!K116+'7.1 Détail des emprunts'!K126+'7.1 Détail des emprunts'!K136+'7.1 Détail des emprunts'!K146+'7.1 Détail des emprunts'!K156+'7.1 Détail des emprunts'!K166+'7.1 Détail des emprunts'!K176+'7.1 Détail des emprunts'!K186</f>
        <v>0</v>
      </c>
      <c r="N41" s="176">
        <f>'7.1 Détail des emprunts'!L16+'7.1 Détail des emprunts'!L26+'7.1 Détail des emprunts'!L36+'7.1 Détail des emprunts'!L46+'7.1 Détail des emprunts'!L56+'7.1 Détail des emprunts'!L66+'7.1 Détail des emprunts'!L76+'7.1 Détail des emprunts'!L86+'7.1 Détail des emprunts'!L96+'7.1 Détail des emprunts'!L106+'7.1 Détail des emprunts'!L116+'7.1 Détail des emprunts'!L126+'7.1 Détail des emprunts'!L136+'7.1 Détail des emprunts'!L146+'7.1 Détail des emprunts'!L156+'7.1 Détail des emprunts'!L166+'7.1 Détail des emprunts'!L176+'7.1 Détail des emprunts'!L186</f>
        <v>0</v>
      </c>
      <c r="O41" s="170">
        <f>'7.1 Détail des emprunts'!M16+'7.1 Détail des emprunts'!M26+'7.1 Détail des emprunts'!M36+'7.1 Détail des emprunts'!M46+'7.1 Détail des emprunts'!M56+'7.1 Détail des emprunts'!M66+'7.1 Détail des emprunts'!M76+'7.1 Détail des emprunts'!M86+'7.1 Détail des emprunts'!M96+'7.1 Détail des emprunts'!M106+'7.1 Détail des emprunts'!M116+'7.1 Détail des emprunts'!M126+'7.1 Détail des emprunts'!M136+'7.1 Détail des emprunts'!M146+'7.1 Détail des emprunts'!M156+'7.1 Détail des emprunts'!M166+'7.1 Détail des emprunts'!M176+'7.1 Détail des emprunts'!M186</f>
        <v>0</v>
      </c>
      <c r="P41" s="186">
        <f t="shared" si="6"/>
        <v>0</v>
      </c>
      <c r="Q41" s="189"/>
      <c r="R41" s="192"/>
      <c r="S41" s="189"/>
      <c r="T41" s="192"/>
      <c r="U41" s="189"/>
      <c r="V41" s="186">
        <f t="shared" si="7"/>
        <v>0</v>
      </c>
    </row>
    <row r="42" spans="1:22" ht="15" customHeight="1">
      <c r="A42" s="5" t="s">
        <v>92</v>
      </c>
      <c r="B42" s="18" t="s">
        <v>31</v>
      </c>
      <c r="C42" s="172"/>
      <c r="D42" s="170">
        <f>'7.1 Détail des emprunts'!B17+'7.1 Détail des emprunts'!B27+'7.1 Détail des emprunts'!B37+'7.1 Détail des emprunts'!B47+'7.1 Détail des emprunts'!B57+'7.1 Détail des emprunts'!B67+'7.1 Détail des emprunts'!B77+'7.1 Détail des emprunts'!B87+'7.1 Détail des emprunts'!B97+'7.1 Détail des emprunts'!B107+'7.1 Détail des emprunts'!B117+'7.1 Détail des emprunts'!B127+'7.1 Détail des emprunts'!B137+'7.1 Détail des emprunts'!B147+'7.1 Détail des emprunts'!B157+'7.1 Détail des emprunts'!B167+'7.1 Détail des emprunts'!B177+'7.1 Détail des emprunts'!B187</f>
        <v>0</v>
      </c>
      <c r="E42" s="163">
        <f>'7.1 Détail des emprunts'!C17+'7.1 Détail des emprunts'!C27+'7.1 Détail des emprunts'!C37+'7.1 Détail des emprunts'!C47+'7.1 Détail des emprunts'!C57+'7.1 Détail des emprunts'!C67+'7.1 Détail des emprunts'!C77+'7.1 Détail des emprunts'!C87+'7.1 Détail des emprunts'!C97+'7.1 Détail des emprunts'!C107+'7.1 Détail des emprunts'!C117+'7.1 Détail des emprunts'!C127+'7.1 Détail des emprunts'!C137+'7.1 Détail des emprunts'!C147+'7.1 Détail des emprunts'!C157+'7.1 Détail des emprunts'!C167+'7.1 Détail des emprunts'!C177+'7.1 Détail des emprunts'!C187</f>
        <v>0</v>
      </c>
      <c r="F42" s="170">
        <f>'7.1 Détail des emprunts'!D17+'7.1 Détail des emprunts'!D27+'7.1 Détail des emprunts'!D37+'7.1 Détail des emprunts'!D47+'7.1 Détail des emprunts'!D57+'7.1 Détail des emprunts'!D67+'7.1 Détail des emprunts'!D77+'7.1 Détail des emprunts'!D87+'7.1 Détail des emprunts'!D97+'7.1 Détail des emprunts'!D107+'7.1 Détail des emprunts'!D117+'7.1 Détail des emprunts'!D127+'7.1 Détail des emprunts'!D137+'7.1 Détail des emprunts'!D147+'7.1 Détail des emprunts'!D157+'7.1 Détail des emprunts'!D167+'7.1 Détail des emprunts'!D177+'7.1 Détail des emprunts'!D187</f>
        <v>0</v>
      </c>
      <c r="G42" s="170">
        <f>'7.1 Détail des emprunts'!E17+'7.1 Détail des emprunts'!E27+'7.1 Détail des emprunts'!E37+'7.1 Détail des emprunts'!E47+'7.1 Détail des emprunts'!E57+'7.1 Détail des emprunts'!E67+'7.1 Détail des emprunts'!E77+'7.1 Détail des emprunts'!E87+'7.1 Détail des emprunts'!E97+'7.1 Détail des emprunts'!E107+'7.1 Détail des emprunts'!E117+'7.1 Détail des emprunts'!E127+'7.1 Détail des emprunts'!E137+'7.1 Détail des emprunts'!E147+'7.1 Détail des emprunts'!E157+'7.1 Détail des emprunts'!E167+'7.1 Détail des emprunts'!E177+'7.1 Détail des emprunts'!E187</f>
        <v>0</v>
      </c>
      <c r="H42" s="163">
        <f>'7.1 Détail des emprunts'!F17+'7.1 Détail des emprunts'!F27+'7.1 Détail des emprunts'!F37+'7.1 Détail des emprunts'!F47+'7.1 Détail des emprunts'!F57+'7.1 Détail des emprunts'!F67+'7.1 Détail des emprunts'!F77+'7.1 Détail des emprunts'!F87+'7.1 Détail des emprunts'!F97+'7.1 Détail des emprunts'!F107+'7.1 Détail des emprunts'!F117+'7.1 Détail des emprunts'!F127+'7.1 Détail des emprunts'!F137+'7.1 Détail des emprunts'!F147+'7.1 Détail des emprunts'!F157+'7.1 Détail des emprunts'!F167+'7.1 Détail des emprunts'!F177+'7.1 Détail des emprunts'!F187</f>
        <v>0</v>
      </c>
      <c r="I42" s="170">
        <f t="shared" si="5"/>
        <v>0</v>
      </c>
      <c r="J42" s="163">
        <f>'7.1 Détail des emprunts'!H17+'7.1 Détail des emprunts'!H27+'7.1 Détail des emprunts'!H37+'7.1 Détail des emprunts'!H47+'7.1 Détail des emprunts'!H57+'7.1 Détail des emprunts'!H67+'7.1 Détail des emprunts'!H77+'7.1 Détail des emprunts'!H87+'7.1 Détail des emprunts'!H97+'7.1 Détail des emprunts'!H107+'7.1 Détail des emprunts'!H117+'7.1 Détail des emprunts'!H127+'7.1 Détail des emprunts'!H137+'7.1 Détail des emprunts'!H147+'7.1 Détail des emprunts'!H157+'7.1 Détail des emprunts'!H167+'7.1 Détail des emprunts'!H177+'7.1 Détail des emprunts'!H187</f>
        <v>0</v>
      </c>
      <c r="K42" s="170">
        <f>'7.1 Détail des emprunts'!I17+'7.1 Détail des emprunts'!I27+'7.1 Détail des emprunts'!I37+'7.1 Détail des emprunts'!I47+'7.1 Détail des emprunts'!I57+'7.1 Détail des emprunts'!I67+'7.1 Détail des emprunts'!I77+'7.1 Détail des emprunts'!I87+'7.1 Détail des emprunts'!I97+'7.1 Détail des emprunts'!I107+'7.1 Détail des emprunts'!I117+'7.1 Détail des emprunts'!I127+'7.1 Détail des emprunts'!I137+'7.1 Détail des emprunts'!I147+'7.1 Détail des emprunts'!I157+'7.1 Détail des emprunts'!I167+'7.1 Détail des emprunts'!I177+'7.1 Détail des emprunts'!I187</f>
        <v>0</v>
      </c>
      <c r="L42" s="163">
        <f>'7.1 Détail des emprunts'!J17+'7.1 Détail des emprunts'!J27+'7.1 Détail des emprunts'!J37+'7.1 Détail des emprunts'!J47+'7.1 Détail des emprunts'!J57+'7.1 Détail des emprunts'!J67+'7.1 Détail des emprunts'!J77+'7.1 Détail des emprunts'!J87+'7.1 Détail des emprunts'!J97+'7.1 Détail des emprunts'!J107+'7.1 Détail des emprunts'!J117+'7.1 Détail des emprunts'!J127+'7.1 Détail des emprunts'!J137+'7.1 Détail des emprunts'!J147+'7.1 Détail des emprunts'!J157+'7.1 Détail des emprunts'!J167+'7.1 Détail des emprunts'!J177+'7.1 Détail des emprunts'!J187</f>
        <v>0</v>
      </c>
      <c r="M42" s="170">
        <f>'7.1 Détail des emprunts'!K17+'7.1 Détail des emprunts'!K27+'7.1 Détail des emprunts'!K37+'7.1 Détail des emprunts'!K47+'7.1 Détail des emprunts'!K57+'7.1 Détail des emprunts'!K67+'7.1 Détail des emprunts'!K77+'7.1 Détail des emprunts'!K87+'7.1 Détail des emprunts'!K97+'7.1 Détail des emprunts'!K107+'7.1 Détail des emprunts'!K117+'7.1 Détail des emprunts'!K127+'7.1 Détail des emprunts'!K137+'7.1 Détail des emprunts'!K147+'7.1 Détail des emprunts'!K157+'7.1 Détail des emprunts'!K167+'7.1 Détail des emprunts'!K177+'7.1 Détail des emprunts'!K187</f>
        <v>0</v>
      </c>
      <c r="N42" s="176">
        <f>'7.1 Détail des emprunts'!L17+'7.1 Détail des emprunts'!L27+'7.1 Détail des emprunts'!L37+'7.1 Détail des emprunts'!L47+'7.1 Détail des emprunts'!L57+'7.1 Détail des emprunts'!L67+'7.1 Détail des emprunts'!L77+'7.1 Détail des emprunts'!L87+'7.1 Détail des emprunts'!L97+'7.1 Détail des emprunts'!L107+'7.1 Détail des emprunts'!L117+'7.1 Détail des emprunts'!L127+'7.1 Détail des emprunts'!L137+'7.1 Détail des emprunts'!L147+'7.1 Détail des emprunts'!L157+'7.1 Détail des emprunts'!L167+'7.1 Détail des emprunts'!L177+'7.1 Détail des emprunts'!L187</f>
        <v>0</v>
      </c>
      <c r="O42" s="170">
        <f>'7.1 Détail des emprunts'!M17+'7.1 Détail des emprunts'!M27+'7.1 Détail des emprunts'!M37+'7.1 Détail des emprunts'!M47+'7.1 Détail des emprunts'!M57+'7.1 Détail des emprunts'!M67+'7.1 Détail des emprunts'!M77+'7.1 Détail des emprunts'!M87+'7.1 Détail des emprunts'!M97+'7.1 Détail des emprunts'!M107+'7.1 Détail des emprunts'!M117+'7.1 Détail des emprunts'!M127+'7.1 Détail des emprunts'!M137+'7.1 Détail des emprunts'!M147+'7.1 Détail des emprunts'!M157+'7.1 Détail des emprunts'!M167+'7.1 Détail des emprunts'!M177+'7.1 Détail des emprunts'!M187</f>
        <v>0</v>
      </c>
      <c r="P42" s="186">
        <f t="shared" si="6"/>
        <v>0</v>
      </c>
      <c r="Q42" s="189"/>
      <c r="R42" s="192"/>
      <c r="S42" s="189"/>
      <c r="T42" s="192"/>
      <c r="U42" s="189"/>
      <c r="V42" s="186">
        <f t="shared" si="7"/>
        <v>0</v>
      </c>
    </row>
    <row r="43" spans="1:22" ht="15" customHeight="1">
      <c r="A43" s="5" t="s">
        <v>93</v>
      </c>
      <c r="B43" s="18" t="s">
        <v>32</v>
      </c>
      <c r="C43" s="172"/>
      <c r="D43" s="170">
        <f>'7.1 Détail des emprunts'!B18+'7.1 Détail des emprunts'!B28+'7.1 Détail des emprunts'!B38+'7.1 Détail des emprunts'!B48+'7.1 Détail des emprunts'!B58+'7.1 Détail des emprunts'!B68+'7.1 Détail des emprunts'!B78+'7.1 Détail des emprunts'!B88+'7.1 Détail des emprunts'!B98+'7.1 Détail des emprunts'!B108+'7.1 Détail des emprunts'!B118+'7.1 Détail des emprunts'!B128+'7.1 Détail des emprunts'!B138+'7.1 Détail des emprunts'!B148+'7.1 Détail des emprunts'!B158+'7.1 Détail des emprunts'!B168+'7.1 Détail des emprunts'!B178+'7.1 Détail des emprunts'!B188</f>
        <v>0</v>
      </c>
      <c r="E43" s="163">
        <f>'7.1 Détail des emprunts'!C18+'7.1 Détail des emprunts'!C28+'7.1 Détail des emprunts'!C38+'7.1 Détail des emprunts'!C48+'7.1 Détail des emprunts'!C58+'7.1 Détail des emprunts'!C68+'7.1 Détail des emprunts'!C78+'7.1 Détail des emprunts'!C88+'7.1 Détail des emprunts'!C98+'7.1 Détail des emprunts'!C108+'7.1 Détail des emprunts'!C118+'7.1 Détail des emprunts'!C128+'7.1 Détail des emprunts'!C138+'7.1 Détail des emprunts'!C148+'7.1 Détail des emprunts'!C158+'7.1 Détail des emprunts'!C168+'7.1 Détail des emprunts'!C178+'7.1 Détail des emprunts'!C188</f>
        <v>0</v>
      </c>
      <c r="F43" s="170">
        <f>'7.1 Détail des emprunts'!D18+'7.1 Détail des emprunts'!D28+'7.1 Détail des emprunts'!D38+'7.1 Détail des emprunts'!D48+'7.1 Détail des emprunts'!D58+'7.1 Détail des emprunts'!D68+'7.1 Détail des emprunts'!D78+'7.1 Détail des emprunts'!D88+'7.1 Détail des emprunts'!D98+'7.1 Détail des emprunts'!D108+'7.1 Détail des emprunts'!D118+'7.1 Détail des emprunts'!D128+'7.1 Détail des emprunts'!D138+'7.1 Détail des emprunts'!D148+'7.1 Détail des emprunts'!D158+'7.1 Détail des emprunts'!D168+'7.1 Détail des emprunts'!D178+'7.1 Détail des emprunts'!D188</f>
        <v>0</v>
      </c>
      <c r="G43" s="170">
        <f>'7.1 Détail des emprunts'!E18+'7.1 Détail des emprunts'!E28+'7.1 Détail des emprunts'!E38+'7.1 Détail des emprunts'!E48+'7.1 Détail des emprunts'!E58+'7.1 Détail des emprunts'!E68+'7.1 Détail des emprunts'!E78+'7.1 Détail des emprunts'!E88+'7.1 Détail des emprunts'!E98+'7.1 Détail des emprunts'!E108+'7.1 Détail des emprunts'!E118+'7.1 Détail des emprunts'!E128+'7.1 Détail des emprunts'!E138+'7.1 Détail des emprunts'!E148+'7.1 Détail des emprunts'!E158+'7.1 Détail des emprunts'!E168+'7.1 Détail des emprunts'!E178+'7.1 Détail des emprunts'!E188</f>
        <v>0</v>
      </c>
      <c r="H43" s="163">
        <f>'7.1 Détail des emprunts'!F18+'7.1 Détail des emprunts'!F28+'7.1 Détail des emprunts'!F38+'7.1 Détail des emprunts'!F48+'7.1 Détail des emprunts'!F58+'7.1 Détail des emprunts'!F68+'7.1 Détail des emprunts'!F78+'7.1 Détail des emprunts'!F88+'7.1 Détail des emprunts'!F98+'7.1 Détail des emprunts'!F108+'7.1 Détail des emprunts'!F118+'7.1 Détail des emprunts'!F128+'7.1 Détail des emprunts'!F138+'7.1 Détail des emprunts'!F148+'7.1 Détail des emprunts'!F158+'7.1 Détail des emprunts'!F168+'7.1 Détail des emprunts'!F178+'7.1 Détail des emprunts'!F188</f>
        <v>0</v>
      </c>
      <c r="I43" s="170">
        <f t="shared" si="5"/>
        <v>0</v>
      </c>
      <c r="J43" s="163">
        <f>'7.1 Détail des emprunts'!H18+'7.1 Détail des emprunts'!H28+'7.1 Détail des emprunts'!H38+'7.1 Détail des emprunts'!H48+'7.1 Détail des emprunts'!H58+'7.1 Détail des emprunts'!H68+'7.1 Détail des emprunts'!H78+'7.1 Détail des emprunts'!H88+'7.1 Détail des emprunts'!H98+'7.1 Détail des emprunts'!H108+'7.1 Détail des emprunts'!H118+'7.1 Détail des emprunts'!H128+'7.1 Détail des emprunts'!H138+'7.1 Détail des emprunts'!H148+'7.1 Détail des emprunts'!H158+'7.1 Détail des emprunts'!H168+'7.1 Détail des emprunts'!H178+'7.1 Détail des emprunts'!H188</f>
        <v>0</v>
      </c>
      <c r="K43" s="170">
        <f>'7.1 Détail des emprunts'!I18+'7.1 Détail des emprunts'!I28+'7.1 Détail des emprunts'!I38+'7.1 Détail des emprunts'!I48+'7.1 Détail des emprunts'!I58+'7.1 Détail des emprunts'!I68+'7.1 Détail des emprunts'!I78+'7.1 Détail des emprunts'!I88+'7.1 Détail des emprunts'!I98+'7.1 Détail des emprunts'!I108+'7.1 Détail des emprunts'!I118+'7.1 Détail des emprunts'!I128+'7.1 Détail des emprunts'!I138+'7.1 Détail des emprunts'!I148+'7.1 Détail des emprunts'!I158+'7.1 Détail des emprunts'!I168+'7.1 Détail des emprunts'!I178+'7.1 Détail des emprunts'!I188</f>
        <v>0</v>
      </c>
      <c r="L43" s="163">
        <f>'7.1 Détail des emprunts'!J18+'7.1 Détail des emprunts'!J28+'7.1 Détail des emprunts'!J38+'7.1 Détail des emprunts'!J48+'7.1 Détail des emprunts'!J58+'7.1 Détail des emprunts'!J68+'7.1 Détail des emprunts'!J78+'7.1 Détail des emprunts'!J88+'7.1 Détail des emprunts'!J98+'7.1 Détail des emprunts'!J108+'7.1 Détail des emprunts'!J118+'7.1 Détail des emprunts'!J128+'7.1 Détail des emprunts'!J138+'7.1 Détail des emprunts'!J148+'7.1 Détail des emprunts'!J158+'7.1 Détail des emprunts'!J168+'7.1 Détail des emprunts'!J178+'7.1 Détail des emprunts'!J188</f>
        <v>0</v>
      </c>
      <c r="M43" s="170">
        <f>'7.1 Détail des emprunts'!K18+'7.1 Détail des emprunts'!K28+'7.1 Détail des emprunts'!K38+'7.1 Détail des emprunts'!K48+'7.1 Détail des emprunts'!K58+'7.1 Détail des emprunts'!K68+'7.1 Détail des emprunts'!K78+'7.1 Détail des emprunts'!K88+'7.1 Détail des emprunts'!K98+'7.1 Détail des emprunts'!K108+'7.1 Détail des emprunts'!K118+'7.1 Détail des emprunts'!K128+'7.1 Détail des emprunts'!K138+'7.1 Détail des emprunts'!K148+'7.1 Détail des emprunts'!K158+'7.1 Détail des emprunts'!K168+'7.1 Détail des emprunts'!K178+'7.1 Détail des emprunts'!K188</f>
        <v>0</v>
      </c>
      <c r="N43" s="176">
        <f>'7.1 Détail des emprunts'!L18+'7.1 Détail des emprunts'!L28+'7.1 Détail des emprunts'!L38+'7.1 Détail des emprunts'!L48+'7.1 Détail des emprunts'!L58+'7.1 Détail des emprunts'!L68+'7.1 Détail des emprunts'!L78+'7.1 Détail des emprunts'!L88+'7.1 Détail des emprunts'!L98+'7.1 Détail des emprunts'!L108+'7.1 Détail des emprunts'!L118+'7.1 Détail des emprunts'!L128+'7.1 Détail des emprunts'!L138+'7.1 Détail des emprunts'!L148+'7.1 Détail des emprunts'!L158+'7.1 Détail des emprunts'!L168+'7.1 Détail des emprunts'!L178+'7.1 Détail des emprunts'!L188</f>
        <v>0</v>
      </c>
      <c r="O43" s="170">
        <f>'7.1 Détail des emprunts'!M18+'7.1 Détail des emprunts'!M28+'7.1 Détail des emprunts'!M38+'7.1 Détail des emprunts'!M48+'7.1 Détail des emprunts'!M58+'7.1 Détail des emprunts'!M68+'7.1 Détail des emprunts'!M78+'7.1 Détail des emprunts'!M88+'7.1 Détail des emprunts'!M98+'7.1 Détail des emprunts'!M108+'7.1 Détail des emprunts'!M118+'7.1 Détail des emprunts'!M128+'7.1 Détail des emprunts'!M138+'7.1 Détail des emprunts'!M148+'7.1 Détail des emprunts'!M158+'7.1 Détail des emprunts'!M168+'7.1 Détail des emprunts'!M178+'7.1 Détail des emprunts'!M188</f>
        <v>0</v>
      </c>
      <c r="P43" s="186">
        <f t="shared" si="6"/>
        <v>0</v>
      </c>
      <c r="Q43" s="189"/>
      <c r="R43" s="192"/>
      <c r="S43" s="189"/>
      <c r="T43" s="192"/>
      <c r="U43" s="189"/>
      <c r="V43" s="186">
        <f t="shared" si="7"/>
        <v>0</v>
      </c>
    </row>
    <row r="44" spans="1:22" ht="15" customHeight="1">
      <c r="A44" s="5" t="s">
        <v>94</v>
      </c>
      <c r="B44" s="95" t="s">
        <v>33</v>
      </c>
      <c r="C44" s="172"/>
      <c r="D44" s="170">
        <f>'7.1 Détail des emprunts'!B19+'7.1 Détail des emprunts'!B29+'7.1 Détail des emprunts'!B39+'7.1 Détail des emprunts'!B49+'7.1 Détail des emprunts'!B59+'7.1 Détail des emprunts'!B69+'7.1 Détail des emprunts'!B79+'7.1 Détail des emprunts'!B89+'7.1 Détail des emprunts'!B99+'7.1 Détail des emprunts'!B109+'7.1 Détail des emprunts'!B119+'7.1 Détail des emprunts'!B129+'7.1 Détail des emprunts'!B139+'7.1 Détail des emprunts'!B149+'7.1 Détail des emprunts'!B159+'7.1 Détail des emprunts'!B169+'7.1 Détail des emprunts'!B179+'7.1 Détail des emprunts'!B189</f>
        <v>0</v>
      </c>
      <c r="E44" s="163">
        <f>'7.1 Détail des emprunts'!C19+'7.1 Détail des emprunts'!C29+'7.1 Détail des emprunts'!C39+'7.1 Détail des emprunts'!C49+'7.1 Détail des emprunts'!C59+'7.1 Détail des emprunts'!C69+'7.1 Détail des emprunts'!C79+'7.1 Détail des emprunts'!C89+'7.1 Détail des emprunts'!C99+'7.1 Détail des emprunts'!C109+'7.1 Détail des emprunts'!C119+'7.1 Détail des emprunts'!C129+'7.1 Détail des emprunts'!C139+'7.1 Détail des emprunts'!C149+'7.1 Détail des emprunts'!C159+'7.1 Détail des emprunts'!C169+'7.1 Détail des emprunts'!C179+'7.1 Détail des emprunts'!C189</f>
        <v>0</v>
      </c>
      <c r="F44" s="170">
        <f>'7.1 Détail des emprunts'!D19+'7.1 Détail des emprunts'!D29+'7.1 Détail des emprunts'!D39+'7.1 Détail des emprunts'!D49+'7.1 Détail des emprunts'!D59+'7.1 Détail des emprunts'!D69+'7.1 Détail des emprunts'!D79+'7.1 Détail des emprunts'!D89+'7.1 Détail des emprunts'!D99+'7.1 Détail des emprunts'!D109+'7.1 Détail des emprunts'!D119+'7.1 Détail des emprunts'!D129+'7.1 Détail des emprunts'!D139+'7.1 Détail des emprunts'!D149+'7.1 Détail des emprunts'!D159+'7.1 Détail des emprunts'!D169+'7.1 Détail des emprunts'!D179+'7.1 Détail des emprunts'!D189</f>
        <v>0</v>
      </c>
      <c r="G44" s="170">
        <f>'7.1 Détail des emprunts'!E19+'7.1 Détail des emprunts'!E29+'7.1 Détail des emprunts'!E39+'7.1 Détail des emprunts'!E49+'7.1 Détail des emprunts'!E59+'7.1 Détail des emprunts'!E69+'7.1 Détail des emprunts'!E79+'7.1 Détail des emprunts'!E89+'7.1 Détail des emprunts'!E99+'7.1 Détail des emprunts'!E109+'7.1 Détail des emprunts'!E119+'7.1 Détail des emprunts'!E129+'7.1 Détail des emprunts'!E139+'7.1 Détail des emprunts'!E149+'7.1 Détail des emprunts'!E159+'7.1 Détail des emprunts'!E169+'7.1 Détail des emprunts'!E179+'7.1 Détail des emprunts'!E189</f>
        <v>0</v>
      </c>
      <c r="H44" s="163">
        <f>'7.1 Détail des emprunts'!F19+'7.1 Détail des emprunts'!F29+'7.1 Détail des emprunts'!F39+'7.1 Détail des emprunts'!F49+'7.1 Détail des emprunts'!F59+'7.1 Détail des emprunts'!F69+'7.1 Détail des emprunts'!F79+'7.1 Détail des emprunts'!F89+'7.1 Détail des emprunts'!F99+'7.1 Détail des emprunts'!F109+'7.1 Détail des emprunts'!F119+'7.1 Détail des emprunts'!F129+'7.1 Détail des emprunts'!F139+'7.1 Détail des emprunts'!F149+'7.1 Détail des emprunts'!F159+'7.1 Détail des emprunts'!F169+'7.1 Détail des emprunts'!F179+'7.1 Détail des emprunts'!F189</f>
        <v>0</v>
      </c>
      <c r="I44" s="170">
        <f t="shared" si="5"/>
        <v>0</v>
      </c>
      <c r="J44" s="163">
        <f>'7.1 Détail des emprunts'!H19+'7.1 Détail des emprunts'!H29+'7.1 Détail des emprunts'!H39+'7.1 Détail des emprunts'!H49+'7.1 Détail des emprunts'!H59+'7.1 Détail des emprunts'!H69+'7.1 Détail des emprunts'!H79+'7.1 Détail des emprunts'!H89+'7.1 Détail des emprunts'!H99+'7.1 Détail des emprunts'!H109+'7.1 Détail des emprunts'!H119+'7.1 Détail des emprunts'!H129+'7.1 Détail des emprunts'!H139+'7.1 Détail des emprunts'!H149+'7.1 Détail des emprunts'!H159+'7.1 Détail des emprunts'!H169+'7.1 Détail des emprunts'!H179+'7.1 Détail des emprunts'!H189</f>
        <v>0</v>
      </c>
      <c r="K44" s="170">
        <f>'7.1 Détail des emprunts'!I19+'7.1 Détail des emprunts'!I29+'7.1 Détail des emprunts'!I39+'7.1 Détail des emprunts'!I49+'7.1 Détail des emprunts'!I59+'7.1 Détail des emprunts'!I69+'7.1 Détail des emprunts'!I79+'7.1 Détail des emprunts'!I89+'7.1 Détail des emprunts'!I99+'7.1 Détail des emprunts'!I109+'7.1 Détail des emprunts'!I119+'7.1 Détail des emprunts'!I129+'7.1 Détail des emprunts'!I139+'7.1 Détail des emprunts'!I149+'7.1 Détail des emprunts'!I159+'7.1 Détail des emprunts'!I169+'7.1 Détail des emprunts'!I179+'7.1 Détail des emprunts'!I189</f>
        <v>0</v>
      </c>
      <c r="L44" s="163">
        <f>'7.1 Détail des emprunts'!J19+'7.1 Détail des emprunts'!J29+'7.1 Détail des emprunts'!J39+'7.1 Détail des emprunts'!J49+'7.1 Détail des emprunts'!J59+'7.1 Détail des emprunts'!J69+'7.1 Détail des emprunts'!J79+'7.1 Détail des emprunts'!J89+'7.1 Détail des emprunts'!J99+'7.1 Détail des emprunts'!J109+'7.1 Détail des emprunts'!J119+'7.1 Détail des emprunts'!J129+'7.1 Détail des emprunts'!J139+'7.1 Détail des emprunts'!J149+'7.1 Détail des emprunts'!J159+'7.1 Détail des emprunts'!J169+'7.1 Détail des emprunts'!J179+'7.1 Détail des emprunts'!J189</f>
        <v>0</v>
      </c>
      <c r="M44" s="170">
        <f>'7.1 Détail des emprunts'!K19+'7.1 Détail des emprunts'!K29+'7.1 Détail des emprunts'!K39+'7.1 Détail des emprunts'!K49+'7.1 Détail des emprunts'!K59+'7.1 Détail des emprunts'!K69+'7.1 Détail des emprunts'!K79+'7.1 Détail des emprunts'!K89+'7.1 Détail des emprunts'!K99+'7.1 Détail des emprunts'!K109+'7.1 Détail des emprunts'!K119+'7.1 Détail des emprunts'!K129+'7.1 Détail des emprunts'!K139+'7.1 Détail des emprunts'!K149+'7.1 Détail des emprunts'!K159+'7.1 Détail des emprunts'!K169+'7.1 Détail des emprunts'!K179+'7.1 Détail des emprunts'!K189</f>
        <v>0</v>
      </c>
      <c r="N44" s="176">
        <f>'7.1 Détail des emprunts'!L19+'7.1 Détail des emprunts'!L29+'7.1 Détail des emprunts'!L39+'7.1 Détail des emprunts'!L49+'7.1 Détail des emprunts'!L59+'7.1 Détail des emprunts'!L69+'7.1 Détail des emprunts'!L79+'7.1 Détail des emprunts'!L89+'7.1 Détail des emprunts'!L99+'7.1 Détail des emprunts'!L109+'7.1 Détail des emprunts'!L119+'7.1 Détail des emprunts'!L129+'7.1 Détail des emprunts'!L139+'7.1 Détail des emprunts'!L149+'7.1 Détail des emprunts'!L159+'7.1 Détail des emprunts'!L169+'7.1 Détail des emprunts'!L179+'7.1 Détail des emprunts'!L189</f>
        <v>0</v>
      </c>
      <c r="O44" s="170">
        <f>'7.1 Détail des emprunts'!M19+'7.1 Détail des emprunts'!M29+'7.1 Détail des emprunts'!M39+'7.1 Détail des emprunts'!M49+'7.1 Détail des emprunts'!M59+'7.1 Détail des emprunts'!M69+'7.1 Détail des emprunts'!M79+'7.1 Détail des emprunts'!M89+'7.1 Détail des emprunts'!M99+'7.1 Détail des emprunts'!M109+'7.1 Détail des emprunts'!M119+'7.1 Détail des emprunts'!M129+'7.1 Détail des emprunts'!M139+'7.1 Détail des emprunts'!M149+'7.1 Détail des emprunts'!M159+'7.1 Détail des emprunts'!M169+'7.1 Détail des emprunts'!M179+'7.1 Détail des emprunts'!M189</f>
        <v>0</v>
      </c>
      <c r="P44" s="186">
        <f t="shared" si="6"/>
        <v>0</v>
      </c>
      <c r="Q44" s="189"/>
      <c r="R44" s="192"/>
      <c r="S44" s="189"/>
      <c r="T44" s="192"/>
      <c r="U44" s="189"/>
      <c r="V44" s="186">
        <f t="shared" si="7"/>
        <v>0</v>
      </c>
    </row>
    <row r="45" spans="1:22" ht="15" customHeight="1" thickBot="1">
      <c r="A45" s="5" t="s">
        <v>95</v>
      </c>
      <c r="B45" s="18" t="s">
        <v>34</v>
      </c>
      <c r="C45" s="172" t="s">
        <v>96</v>
      </c>
      <c r="D45" s="170">
        <f>'7.1 Détail des emprunts'!B20+'7.1 Détail des emprunts'!B30+'7.1 Détail des emprunts'!B40+'7.1 Détail des emprunts'!B50+'7.1 Détail des emprunts'!B60+'7.1 Détail des emprunts'!B70+'7.1 Détail des emprunts'!B80+'7.1 Détail des emprunts'!B90+'7.1 Détail des emprunts'!B100+'7.1 Détail des emprunts'!B110+'7.1 Détail des emprunts'!B120+'7.1 Détail des emprunts'!B130+'7.1 Détail des emprunts'!B140+'7.1 Détail des emprunts'!B150+'7.1 Détail des emprunts'!B160+'7.1 Détail des emprunts'!B170+'7.1 Détail des emprunts'!B180+'7.1 Détail des emprunts'!B190</f>
        <v>0</v>
      </c>
      <c r="E45" s="163">
        <f>'7.1 Détail des emprunts'!C20+'7.1 Détail des emprunts'!C30+'7.1 Détail des emprunts'!C40+'7.1 Détail des emprunts'!C50+'7.1 Détail des emprunts'!C60+'7.1 Détail des emprunts'!C70+'7.1 Détail des emprunts'!C80+'7.1 Détail des emprunts'!C90+'7.1 Détail des emprunts'!C100+'7.1 Détail des emprunts'!C110+'7.1 Détail des emprunts'!C120+'7.1 Détail des emprunts'!C130+'7.1 Détail des emprunts'!C140+'7.1 Détail des emprunts'!C150+'7.1 Détail des emprunts'!C160+'7.1 Détail des emprunts'!C170+'7.1 Détail des emprunts'!C180+'7.1 Détail des emprunts'!C190</f>
        <v>0</v>
      </c>
      <c r="F45" s="170">
        <f>'7.1 Détail des emprunts'!D20+'7.1 Détail des emprunts'!D30+'7.1 Détail des emprunts'!D40+'7.1 Détail des emprunts'!D50+'7.1 Détail des emprunts'!D60+'7.1 Détail des emprunts'!D70+'7.1 Détail des emprunts'!D80+'7.1 Détail des emprunts'!D90+'7.1 Détail des emprunts'!D100+'7.1 Détail des emprunts'!D110+'7.1 Détail des emprunts'!D120+'7.1 Détail des emprunts'!D130+'7.1 Détail des emprunts'!D140+'7.1 Détail des emprunts'!D150+'7.1 Détail des emprunts'!D160+'7.1 Détail des emprunts'!D170+'7.1 Détail des emprunts'!D180+'7.1 Détail des emprunts'!D190</f>
        <v>0</v>
      </c>
      <c r="G45" s="170">
        <f>'7.1 Détail des emprunts'!E20+'7.1 Détail des emprunts'!E30+'7.1 Détail des emprunts'!E40+'7.1 Détail des emprunts'!E50+'7.1 Détail des emprunts'!E60+'7.1 Détail des emprunts'!E70+'7.1 Détail des emprunts'!E80+'7.1 Détail des emprunts'!E90+'7.1 Détail des emprunts'!E100+'7.1 Détail des emprunts'!E110+'7.1 Détail des emprunts'!E120+'7.1 Détail des emprunts'!E130+'7.1 Détail des emprunts'!E140+'7.1 Détail des emprunts'!E150+'7.1 Détail des emprunts'!E160+'7.1 Détail des emprunts'!E170+'7.1 Détail des emprunts'!E180+'7.1 Détail des emprunts'!E190</f>
        <v>0</v>
      </c>
      <c r="H45" s="163">
        <f>'7.1 Détail des emprunts'!F20+'7.1 Détail des emprunts'!F30+'7.1 Détail des emprunts'!F40+'7.1 Détail des emprunts'!F50+'7.1 Détail des emprunts'!F60+'7.1 Détail des emprunts'!F70+'7.1 Détail des emprunts'!F80+'7.1 Détail des emprunts'!F90+'7.1 Détail des emprunts'!F100+'7.1 Détail des emprunts'!F110+'7.1 Détail des emprunts'!F120+'7.1 Détail des emprunts'!F130+'7.1 Détail des emprunts'!F140+'7.1 Détail des emprunts'!F150+'7.1 Détail des emprunts'!F160+'7.1 Détail des emprunts'!F170+'7.1 Détail des emprunts'!F180+'7.1 Détail des emprunts'!F190</f>
        <v>0</v>
      </c>
      <c r="I45" s="170">
        <f t="shared" si="5"/>
        <v>0</v>
      </c>
      <c r="J45" s="163">
        <f>'7.1 Détail des emprunts'!H20+'7.1 Détail des emprunts'!H30+'7.1 Détail des emprunts'!H40+'7.1 Détail des emprunts'!H50+'7.1 Détail des emprunts'!H60+'7.1 Détail des emprunts'!H70+'7.1 Détail des emprunts'!H80+'7.1 Détail des emprunts'!H90+'7.1 Détail des emprunts'!H100+'7.1 Détail des emprunts'!H110+'7.1 Détail des emprunts'!H120+'7.1 Détail des emprunts'!H130+'7.1 Détail des emprunts'!H140+'7.1 Détail des emprunts'!H150+'7.1 Détail des emprunts'!H160+'7.1 Détail des emprunts'!H170+'7.1 Détail des emprunts'!H180+'7.1 Détail des emprunts'!H190</f>
        <v>0</v>
      </c>
      <c r="K45" s="170">
        <f>'7.1 Détail des emprunts'!I20+'7.1 Détail des emprunts'!I30+'7.1 Détail des emprunts'!I40+'7.1 Détail des emprunts'!I50+'7.1 Détail des emprunts'!I60+'7.1 Détail des emprunts'!I70+'7.1 Détail des emprunts'!I80+'7.1 Détail des emprunts'!I90+'7.1 Détail des emprunts'!I100+'7.1 Détail des emprunts'!I110+'7.1 Détail des emprunts'!I120+'7.1 Détail des emprunts'!I130+'7.1 Détail des emprunts'!I140+'7.1 Détail des emprunts'!I150+'7.1 Détail des emprunts'!I160+'7.1 Détail des emprunts'!I170+'7.1 Détail des emprunts'!I180+'7.1 Détail des emprunts'!I190</f>
        <v>0</v>
      </c>
      <c r="L45" s="163">
        <f>'7.1 Détail des emprunts'!J20+'7.1 Détail des emprunts'!J30+'7.1 Détail des emprunts'!J40+'7.1 Détail des emprunts'!J50+'7.1 Détail des emprunts'!J60+'7.1 Détail des emprunts'!J70+'7.1 Détail des emprunts'!J80+'7.1 Détail des emprunts'!J90+'7.1 Détail des emprunts'!J100+'7.1 Détail des emprunts'!J110+'7.1 Détail des emprunts'!J120+'7.1 Détail des emprunts'!J130+'7.1 Détail des emprunts'!J140+'7.1 Détail des emprunts'!J150+'7.1 Détail des emprunts'!J160+'7.1 Détail des emprunts'!J170+'7.1 Détail des emprunts'!J180+'7.1 Détail des emprunts'!J190</f>
        <v>0</v>
      </c>
      <c r="M45" s="170">
        <f>'7.1 Détail des emprunts'!K20+'7.1 Détail des emprunts'!K30+'7.1 Détail des emprunts'!K40+'7.1 Détail des emprunts'!K50+'7.1 Détail des emprunts'!K60+'7.1 Détail des emprunts'!K70+'7.1 Détail des emprunts'!K80+'7.1 Détail des emprunts'!K90+'7.1 Détail des emprunts'!K100+'7.1 Détail des emprunts'!K110+'7.1 Détail des emprunts'!K120+'7.1 Détail des emprunts'!K130+'7.1 Détail des emprunts'!K140+'7.1 Détail des emprunts'!K150+'7.1 Détail des emprunts'!K160+'7.1 Détail des emprunts'!K170+'7.1 Détail des emprunts'!K180+'7.1 Détail des emprunts'!K190</f>
        <v>0</v>
      </c>
      <c r="N45" s="176">
        <f>'7.1 Détail des emprunts'!L20+'7.1 Détail des emprunts'!L30+'7.1 Détail des emprunts'!L40+'7.1 Détail des emprunts'!L50+'7.1 Détail des emprunts'!L60+'7.1 Détail des emprunts'!L70+'7.1 Détail des emprunts'!L80+'7.1 Détail des emprunts'!L90+'7.1 Détail des emprunts'!L100+'7.1 Détail des emprunts'!L110+'7.1 Détail des emprunts'!L120+'7.1 Détail des emprunts'!L130+'7.1 Détail des emprunts'!L140+'7.1 Détail des emprunts'!L150+'7.1 Détail des emprunts'!L160+'7.1 Détail des emprunts'!L170+'7.1 Détail des emprunts'!L180+'7.1 Détail des emprunts'!L190</f>
        <v>0</v>
      </c>
      <c r="O45" s="170">
        <f>'7.1 Détail des emprunts'!M20+'7.1 Détail des emprunts'!M30+'7.1 Détail des emprunts'!M40+'7.1 Détail des emprunts'!M50+'7.1 Détail des emprunts'!M60+'7.1 Détail des emprunts'!M70+'7.1 Détail des emprunts'!M80+'7.1 Détail des emprunts'!M90+'7.1 Détail des emprunts'!M100+'7.1 Détail des emprunts'!M110+'7.1 Détail des emprunts'!M120+'7.1 Détail des emprunts'!M130+'7.1 Détail des emprunts'!M140+'7.1 Détail des emprunts'!M150+'7.1 Détail des emprunts'!M160+'7.1 Détail des emprunts'!M170+'7.1 Détail des emprunts'!M180+'7.1 Détail des emprunts'!M190</f>
        <v>0</v>
      </c>
      <c r="P45" s="186">
        <f t="shared" si="6"/>
        <v>0</v>
      </c>
      <c r="Q45" s="189"/>
      <c r="R45" s="192"/>
      <c r="S45" s="189"/>
      <c r="T45" s="192"/>
      <c r="U45" s="189"/>
      <c r="V45" s="186">
        <f t="shared" si="7"/>
        <v>0</v>
      </c>
    </row>
    <row r="46" spans="1:22" ht="21" customHeight="1" thickBot="1">
      <c r="A46" s="267" t="s">
        <v>97</v>
      </c>
      <c r="B46" s="268"/>
      <c r="C46" s="153" t="s">
        <v>81</v>
      </c>
      <c r="D46" s="171">
        <f>_S_RFOC+_S_AEOC+_S_LEOC+_S_LDOC+_S_BRSOC+_S_APOC+_S_AGOC+_S_TOOC+_S_BAOC+_S_TAOC</f>
        <v>0</v>
      </c>
      <c r="E46" s="194">
        <f>_S_RFOFU+_S_AEOFU+_S_LEOFU+_S_LDOFU+_S_BRSOFU+_S_APOFU+_S_AGOFU+_S_TOOFU+_S_BAOFU+_S_TAOFU</f>
        <v>0</v>
      </c>
      <c r="F46" s="171">
        <f>_S_RFEA+_S_AEEA+_S_LEEA+_S_LDEA+_S_BRSEA+_S_APEA+_S_AGEA+_S_TOEA+_S_BAEA+_S_TAEA</f>
        <v>0</v>
      </c>
      <c r="G46" s="171">
        <f>_S_RFAE+_S_AEAE+_S_LEAE+_S_LDAE+_S_BRSAE+_S_APAE+_S_AGAE+_S_BAAE+_S_TOAE+_S_TAAE</f>
        <v>0</v>
      </c>
      <c r="H46" s="194">
        <f>_S_RFED+_S_AEED+_S_LEED+_S_LDED+_S_BRSED+_S_APED+_S_AGED+_S_TOED+_S_BAED+_S_TAED</f>
        <v>0</v>
      </c>
      <c r="I46" s="171">
        <f>_S_RFTA+_S_AETA+_S_LETA+_S_LDTA+_S_BRSTA+_S_APTA+_S_AGTA+_S_TOTA+_S_BATA+_S_TATA</f>
        <v>0</v>
      </c>
      <c r="J46" s="194">
        <f>_S_RFGE+_S_AEGE+_S_LEGE+_S_LDGE+_S_BRSGE+_S_APGE+_S_AGGE+_S_TOGE+_S_BAGE+_S_TAGE</f>
        <v>0</v>
      </c>
      <c r="K46" s="171">
        <f>_S_RFGA+_S_AEGA+_S_LEGA+_S_LDGA+_S_BRSGA+_S_APGA+_S_AGGA+_S_TOGA+_S_BAGA+_S_TAGA</f>
        <v>0</v>
      </c>
      <c r="L46" s="194">
        <f>_S_RFXE+_S_AEXE+_S_LEXE+_S_LDXE+_S_BRSXE+_S_APXE+_S_AGXE+_S_TOXE+_S_BAXE+_S_TAXE</f>
        <v>0</v>
      </c>
      <c r="M46" s="171">
        <f>_S_RFXA+_S_AEXA+_S_LEXA+_S_LDXA+_S_BRSXA+_S_APXA+_S_AGXA+_S_TOXA+_S_BAXA+_S_TAXA</f>
        <v>0</v>
      </c>
      <c r="N46" s="195">
        <f>_S_RFUE+_S_AEUE+_S_LEUE+_S_LDUE+_S_BRSUE+_S_APUE+_S_AGUE+_S_TOUE+_S_BAUE+_S_TAUE</f>
        <v>0</v>
      </c>
      <c r="O46" s="171">
        <f>_S_RFUA+_S_AEUA+_S_LEUA+_S_LDUA+_S_BRSUA+_S_APUA+_S_AGUA+_S_TOUA+_S_BAUA+_S_TAUA</f>
        <v>0</v>
      </c>
      <c r="P46" s="196">
        <f>_S_RFDE+_S_AEDE+_S_LEDE+_S_LDDE+_S_BRSDE+_S_APDE+_S_AGDE+_S_TODE+_S_BADE+_S_TADE</f>
        <v>0</v>
      </c>
      <c r="Q46" s="196">
        <f>_S_RFIA+_S_AEIA+_S_LEIA+_S_LDIA+_S_BRSIA+_S_APIA+_S_AGIA+_S_TOIA+_S_BAIA+_S_TAIA</f>
        <v>0</v>
      </c>
      <c r="R46" s="196">
        <f>_S_RFTV+_S_AETV+_S_LETV+_S_LDTV+_S_BRSTV+_S_APTV+_S_AGTV+_S_TOTV+_S_BATV+_S_TATV</f>
        <v>0</v>
      </c>
      <c r="S46" s="196">
        <f>_S_RFTF+_S_AETF+_S_LETF+_S_LDTF+_S_BRSTF+_S_APTF+_S_AGTF+_S_TOTF+_S_BATF+_S_TATF</f>
        <v>0</v>
      </c>
      <c r="T46" s="196">
        <f>_S_RFEM+_S_AEEM+_S_LEEM+_S_LDEM+_S_BRSEM+_S_APEM+_S_AGEM+_S_TOEM+_S_BAEM+_S_TAEM</f>
        <v>0</v>
      </c>
      <c r="U46" s="196">
        <f>_S_RFPEOC+_S_AEPEOC+_S_LEPEOC+_S_LDPEOC+_S_BRSPEOC+_S_APPEOC+_S_AGPEOC+_S_TOPEOC+_S_BAPEOC+_S_TAPEOC</f>
        <v>0</v>
      </c>
      <c r="V46" s="171">
        <f>_S_RFACNE+_S_AEACNE+_S_LEACNE+_S_LDACNE+_S_BRSCNE+_S_APACNE+_S_AGACNE+_S_TOACNE+_S_BAACNE+_S_TAACNE</f>
        <v>0</v>
      </c>
    </row>
    <row r="47" spans="1:22" ht="4.5" customHeight="1"/>
    <row r="48" spans="1:22" s="68" customFormat="1" ht="12.75" customHeight="1">
      <c r="A48" s="265" t="s">
        <v>98</v>
      </c>
      <c r="B48" s="256"/>
      <c r="C48" s="256"/>
      <c r="D48" s="256"/>
      <c r="E48" s="256"/>
      <c r="F48" s="256"/>
      <c r="G48" s="256"/>
      <c r="H48" s="256"/>
      <c r="I48" s="256"/>
      <c r="J48" s="256"/>
      <c r="K48" s="256"/>
      <c r="L48" s="256"/>
      <c r="M48" s="256"/>
      <c r="N48" s="256"/>
      <c r="O48" s="256"/>
      <c r="P48" s="256"/>
    </row>
    <row r="49" spans="1:22" s="68" customFormat="1" ht="12.75" customHeight="1">
      <c r="A49" s="265" t="s">
        <v>99</v>
      </c>
      <c r="B49" s="256"/>
      <c r="C49" s="256"/>
      <c r="D49" s="256"/>
      <c r="E49" s="256"/>
      <c r="F49" s="256"/>
      <c r="G49" s="256"/>
      <c r="H49" s="256"/>
      <c r="I49" s="256"/>
      <c r="J49" s="256"/>
      <c r="K49" s="256"/>
      <c r="L49" s="256"/>
      <c r="M49" s="256"/>
      <c r="N49" s="256"/>
      <c r="O49" s="256"/>
      <c r="P49" s="256"/>
    </row>
    <row r="50" spans="1:22" s="68" customFormat="1" ht="12.75" customHeight="1">
      <c r="A50" s="266" t="s">
        <v>100</v>
      </c>
      <c r="B50" s="256"/>
      <c r="C50" s="256"/>
      <c r="D50" s="256"/>
      <c r="E50" s="256"/>
      <c r="F50" s="256"/>
      <c r="G50" s="256"/>
      <c r="H50" s="256"/>
      <c r="I50" s="256"/>
      <c r="J50" s="256"/>
      <c r="K50" s="256"/>
      <c r="L50" s="256"/>
      <c r="M50" s="256"/>
      <c r="N50" s="256"/>
      <c r="O50" s="256"/>
      <c r="P50" s="256"/>
      <c r="Q50" s="116"/>
    </row>
    <row r="51" spans="1:22" s="68" customFormat="1" ht="12.75" customHeight="1">
      <c r="A51" s="266" t="s">
        <v>101</v>
      </c>
      <c r="B51" s="256"/>
      <c r="C51" s="256"/>
      <c r="D51" s="256"/>
      <c r="E51" s="256"/>
      <c r="F51" s="256"/>
      <c r="G51" s="256"/>
      <c r="H51" s="256"/>
      <c r="I51" s="256"/>
      <c r="J51" s="256"/>
      <c r="K51" s="256"/>
      <c r="L51" s="256"/>
      <c r="M51" s="256"/>
      <c r="N51" s="256"/>
      <c r="O51" s="256"/>
      <c r="P51" s="256"/>
      <c r="Q51" s="116"/>
    </row>
    <row r="52" spans="1:22" s="68" customFormat="1" ht="12.75" customHeight="1">
      <c r="A52" s="266" t="s">
        <v>102</v>
      </c>
      <c r="B52" s="256"/>
      <c r="C52" s="256"/>
      <c r="D52" s="256"/>
      <c r="E52" s="256"/>
      <c r="F52" s="256"/>
      <c r="G52" s="256"/>
      <c r="H52" s="256"/>
      <c r="I52" s="256"/>
      <c r="J52" s="256"/>
      <c r="K52" s="256"/>
      <c r="L52" s="256"/>
      <c r="M52" s="256"/>
      <c r="N52" s="256"/>
      <c r="O52" s="256"/>
      <c r="P52" s="256"/>
      <c r="Q52" s="116"/>
      <c r="R52" s="116"/>
      <c r="S52" s="116"/>
      <c r="T52" s="116"/>
      <c r="U52" s="116"/>
      <c r="V52" s="116"/>
    </row>
    <row r="53" spans="1:22" s="68" customFormat="1" ht="12.75" customHeight="1">
      <c r="A53" s="265" t="s">
        <v>103</v>
      </c>
      <c r="B53" s="256"/>
      <c r="C53" s="256"/>
      <c r="D53" s="256"/>
      <c r="E53" s="256"/>
      <c r="F53" s="256"/>
      <c r="G53" s="256"/>
      <c r="H53" s="256"/>
      <c r="I53" s="256"/>
      <c r="J53" s="256"/>
      <c r="K53" s="256"/>
      <c r="L53" s="256"/>
      <c r="M53" s="256"/>
      <c r="N53" s="256"/>
      <c r="O53" s="256"/>
      <c r="P53" s="256"/>
      <c r="R53" s="15"/>
      <c r="S53" s="15"/>
      <c r="T53" s="15"/>
      <c r="U53" s="15"/>
      <c r="V53" s="15"/>
    </row>
    <row r="54" spans="1:22">
      <c r="A54" s="265" t="s">
        <v>104</v>
      </c>
      <c r="B54" s="256"/>
      <c r="C54" s="256"/>
      <c r="D54" s="256"/>
      <c r="E54" s="256"/>
      <c r="F54" s="256"/>
      <c r="G54" s="256"/>
      <c r="H54" s="256"/>
      <c r="I54" s="256"/>
      <c r="J54" s="256"/>
      <c r="K54" s="256"/>
      <c r="L54" s="256"/>
      <c r="M54" s="256"/>
      <c r="N54" s="256"/>
      <c r="O54" s="256"/>
      <c r="P54" s="256"/>
      <c r="Q54" s="68"/>
    </row>
    <row r="55" spans="1:22">
      <c r="A55" s="265" t="s">
        <v>105</v>
      </c>
      <c r="B55" s="256"/>
      <c r="C55" s="256"/>
      <c r="D55" s="256"/>
      <c r="E55" s="256"/>
      <c r="F55" s="256"/>
      <c r="G55" s="256"/>
      <c r="H55" s="256"/>
      <c r="I55" s="256"/>
      <c r="J55" s="256"/>
      <c r="K55" s="256"/>
      <c r="L55" s="256"/>
      <c r="M55" s="256"/>
      <c r="N55" s="256"/>
      <c r="O55" s="256"/>
      <c r="P55" s="256"/>
      <c r="Q55" s="68"/>
    </row>
    <row r="56" spans="1:22">
      <c r="A56" s="265" t="s">
        <v>106</v>
      </c>
      <c r="B56" s="256"/>
      <c r="C56" s="256"/>
      <c r="D56" s="256"/>
      <c r="E56" s="256"/>
      <c r="F56" s="256"/>
      <c r="G56" s="256"/>
      <c r="H56" s="256"/>
      <c r="I56" s="256"/>
      <c r="J56" s="256"/>
      <c r="K56" s="256"/>
      <c r="L56" s="256"/>
      <c r="M56" s="256"/>
      <c r="N56" s="256"/>
      <c r="O56" s="256"/>
      <c r="P56" s="256"/>
    </row>
    <row r="70" spans="18:22">
      <c r="R70" s="68"/>
      <c r="S70" s="68"/>
      <c r="T70" s="68"/>
      <c r="U70" s="68"/>
      <c r="V70" s="68"/>
    </row>
    <row r="71" spans="18:22">
      <c r="R71" s="68"/>
      <c r="S71" s="68"/>
      <c r="T71" s="68"/>
      <c r="U71" s="68"/>
      <c r="V71" s="68"/>
    </row>
  </sheetData>
  <mergeCells count="33">
    <mergeCell ref="A56:P56"/>
    <mergeCell ref="A3:A5"/>
    <mergeCell ref="A55:P55"/>
    <mergeCell ref="A50:P50"/>
    <mergeCell ref="I4:I5"/>
    <mergeCell ref="A32:B32"/>
    <mergeCell ref="A54:P54"/>
    <mergeCell ref="G4:H4"/>
    <mergeCell ref="B6:C6"/>
    <mergeCell ref="F4:F5"/>
    <mergeCell ref="A10:C10"/>
    <mergeCell ref="D3:D5"/>
    <mergeCell ref="B26:C26"/>
    <mergeCell ref="N4:O4"/>
    <mergeCell ref="V3:V5"/>
    <mergeCell ref="A52:P52"/>
    <mergeCell ref="A46:B46"/>
    <mergeCell ref="E3:E5"/>
    <mergeCell ref="A48:P48"/>
    <mergeCell ref="A27:B27"/>
    <mergeCell ref="J3:O3"/>
    <mergeCell ref="A51:P51"/>
    <mergeCell ref="A49:P49"/>
    <mergeCell ref="J4:K4"/>
    <mergeCell ref="L4:M4"/>
    <mergeCell ref="F3:I3"/>
    <mergeCell ref="Q3:T4"/>
    <mergeCell ref="U3:U5"/>
    <mergeCell ref="T1:U1"/>
    <mergeCell ref="B2:S2"/>
    <mergeCell ref="B3:C5"/>
    <mergeCell ref="P3:P5"/>
    <mergeCell ref="A53:P53"/>
  </mergeCells>
  <printOptions horizontalCentered="1" gridLines="1"/>
  <pageMargins left="0.19685039370078741" right="0" top="0.55118110236220474" bottom="0" header="0.27559055118110237" footer="0.19685039370078741"/>
  <pageSetup paperSize="9" scale="40"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2"/>
  <sheetViews>
    <sheetView showGridLines="0" zoomScale="110" zoomScaleNormal="110" workbookViewId="0">
      <selection activeCell="F9" sqref="F9"/>
    </sheetView>
  </sheetViews>
  <sheetFormatPr baseColWidth="10" defaultColWidth="11.453125" defaultRowHeight="12.5"/>
  <cols>
    <col min="1" max="1" width="10" style="26" customWidth="1"/>
    <col min="2" max="2" width="12" style="26" customWidth="1"/>
    <col min="3" max="3" width="11.7265625" style="26" customWidth="1"/>
    <col min="4" max="4" width="10.26953125" style="26" customWidth="1"/>
    <col min="5" max="5" width="11.26953125" style="26" customWidth="1"/>
    <col min="6" max="6" width="10.26953125" style="26" customWidth="1"/>
    <col min="7" max="7" width="13.453125" style="26" customWidth="1"/>
    <col min="8" max="8" width="16.26953125" style="26" customWidth="1"/>
    <col min="9" max="9" width="11.1796875" style="26" customWidth="1"/>
    <col min="10" max="10" width="14" style="26" customWidth="1"/>
    <col min="11" max="11" width="14.26953125" style="26" customWidth="1"/>
    <col min="12" max="12" width="20.1796875" style="26" bestFit="1" customWidth="1"/>
    <col min="13" max="13" width="31" style="26" customWidth="1"/>
    <col min="14" max="14" width="9.26953125" style="26" customWidth="1"/>
    <col min="15" max="17" width="11.7265625" style="26" customWidth="1"/>
    <col min="18" max="18" width="9.26953125" style="26" customWidth="1"/>
    <col min="19" max="21" width="11.7265625" style="26" customWidth="1"/>
    <col min="22" max="22" width="8.26953125" style="26" customWidth="1"/>
    <col min="23" max="23" width="11.453125" style="26" customWidth="1"/>
    <col min="24" max="16384" width="11.453125" style="26"/>
  </cols>
  <sheetData>
    <row r="1" spans="1:23" ht="27" customHeight="1">
      <c r="A1" s="155" t="str">
        <f t="array" ref="A1">[1]!_nom</f>
        <v>TEXTAREA_</v>
      </c>
      <c r="B1" s="67"/>
      <c r="I1" s="281" t="s">
        <v>107</v>
      </c>
      <c r="J1" s="282"/>
      <c r="K1" s="145" t="s">
        <v>2</v>
      </c>
    </row>
    <row r="2" spans="1:23" ht="40.5" customHeight="1">
      <c r="A2" s="287" t="s">
        <v>108</v>
      </c>
      <c r="B2" s="256"/>
      <c r="C2" s="256"/>
      <c r="D2" s="256"/>
      <c r="E2" s="256"/>
      <c r="F2" s="256"/>
      <c r="G2" s="256"/>
      <c r="H2" s="256"/>
      <c r="I2" s="256"/>
      <c r="J2" s="256"/>
      <c r="K2" s="256"/>
      <c r="N2" s="63"/>
      <c r="O2" s="63"/>
      <c r="Q2" s="63"/>
      <c r="R2" s="63"/>
      <c r="S2" s="63"/>
      <c r="T2" s="63"/>
      <c r="U2" s="63"/>
    </row>
    <row r="3" spans="1:23" ht="13" customHeight="1" thickBot="1"/>
    <row r="4" spans="1:23" ht="13.5" customHeight="1" thickBot="1">
      <c r="A4" s="283" t="s">
        <v>109</v>
      </c>
      <c r="B4" s="284"/>
      <c r="C4" s="284"/>
      <c r="D4" s="284"/>
      <c r="E4" s="285"/>
      <c r="F4" s="283" t="s">
        <v>110</v>
      </c>
      <c r="G4" s="284"/>
      <c r="H4" s="285"/>
      <c r="I4" s="283" t="s">
        <v>111</v>
      </c>
      <c r="J4" s="284"/>
      <c r="K4" s="285"/>
    </row>
    <row r="5" spans="1:23" s="27" customFormat="1" ht="39" customHeight="1">
      <c r="A5" s="28" t="s">
        <v>112</v>
      </c>
      <c r="B5" s="29" t="s">
        <v>113</v>
      </c>
      <c r="C5" s="47" t="s">
        <v>114</v>
      </c>
      <c r="D5" s="47" t="s">
        <v>115</v>
      </c>
      <c r="E5" s="62" t="s">
        <v>116</v>
      </c>
      <c r="F5" s="47" t="s">
        <v>117</v>
      </c>
      <c r="G5" s="47" t="s">
        <v>118</v>
      </c>
      <c r="H5" s="30" t="s">
        <v>119</v>
      </c>
      <c r="I5" s="28" t="s">
        <v>120</v>
      </c>
      <c r="J5" s="47" t="s">
        <v>121</v>
      </c>
      <c r="K5" s="31" t="s">
        <v>122</v>
      </c>
      <c r="L5" s="11"/>
    </row>
    <row r="6" spans="1:23" s="27" customFormat="1" ht="13.5" customHeight="1">
      <c r="A6" s="32" t="s">
        <v>81</v>
      </c>
      <c r="B6" s="33"/>
      <c r="C6" s="34" t="s">
        <v>75</v>
      </c>
      <c r="D6" s="34"/>
      <c r="E6" s="60"/>
      <c r="F6" s="35"/>
      <c r="G6" s="34"/>
      <c r="H6" s="36" t="s">
        <v>89</v>
      </c>
      <c r="I6" s="64"/>
      <c r="J6" s="34"/>
      <c r="K6" s="37" t="s">
        <v>89</v>
      </c>
      <c r="L6" s="11"/>
    </row>
    <row r="7" spans="1:23" ht="13" customHeight="1" thickBot="1">
      <c r="A7" s="38">
        <v>1</v>
      </c>
      <c r="B7" s="39">
        <v>2</v>
      </c>
      <c r="C7" s="40">
        <v>3</v>
      </c>
      <c r="D7" s="40">
        <v>4</v>
      </c>
      <c r="E7" s="61">
        <v>5</v>
      </c>
      <c r="F7" s="40">
        <v>6</v>
      </c>
      <c r="G7" s="40">
        <v>7</v>
      </c>
      <c r="H7" s="41">
        <v>8</v>
      </c>
      <c r="I7" s="39">
        <v>9</v>
      </c>
      <c r="J7" s="40">
        <v>10</v>
      </c>
      <c r="K7" s="41">
        <v>11</v>
      </c>
    </row>
    <row r="8" spans="1:23" ht="19.5" customHeight="1" thickBot="1">
      <c r="A8" s="207"/>
      <c r="B8" s="208">
        <v>0</v>
      </c>
      <c r="C8" s="209"/>
      <c r="D8" s="210"/>
      <c r="E8" s="217"/>
      <c r="F8" s="219">
        <v>0</v>
      </c>
      <c r="G8" s="220">
        <v>0</v>
      </c>
      <c r="H8" s="221">
        <v>0</v>
      </c>
      <c r="I8" s="213">
        <v>0</v>
      </c>
      <c r="J8" s="211">
        <v>0</v>
      </c>
      <c r="K8" s="212">
        <v>0</v>
      </c>
      <c r="L8" s="26" t="s">
        <v>123</v>
      </c>
    </row>
    <row r="9" spans="1:23" ht="12.75" customHeight="1" thickBot="1">
      <c r="A9" s="214"/>
      <c r="B9" s="194">
        <f>SUM(_decfsne_dyn)</f>
        <v>0</v>
      </c>
      <c r="C9" s="215"/>
      <c r="D9" s="216"/>
      <c r="E9" s="218"/>
      <c r="F9" s="196">
        <f>SUM(_decfsci1_dyn)</f>
        <v>0</v>
      </c>
      <c r="G9" s="194">
        <f>SUM(_decfscrd1_dyn)</f>
        <v>0</v>
      </c>
      <c r="H9" s="195">
        <f>SUM(_decfscs1_dyn)</f>
        <v>0</v>
      </c>
      <c r="I9" s="194">
        <f>SUM(_decfsci2_dyn)</f>
        <v>0</v>
      </c>
      <c r="J9" s="194">
        <f>SUM(_decfscrd2_dyn)</f>
        <v>0</v>
      </c>
      <c r="K9" s="195">
        <f>SUM(_decfscs2_dyn)</f>
        <v>0</v>
      </c>
      <c r="L9" s="12"/>
      <c r="M9" s="12"/>
    </row>
    <row r="10" spans="1:23" ht="22.5" customHeight="1">
      <c r="A10" s="288" t="s">
        <v>124</v>
      </c>
      <c r="B10" s="256"/>
      <c r="C10" s="256"/>
      <c r="D10" s="256"/>
      <c r="E10" s="256"/>
      <c r="F10" s="256"/>
      <c r="G10" s="256"/>
      <c r="H10" s="256"/>
      <c r="I10" s="256"/>
      <c r="J10" s="256"/>
      <c r="K10" s="256"/>
      <c r="L10" s="130"/>
      <c r="M10" s="130"/>
      <c r="N10" s="130"/>
      <c r="O10" s="130"/>
      <c r="Q10" s="13"/>
      <c r="R10" s="13"/>
      <c r="S10" s="13"/>
    </row>
    <row r="11" spans="1:23" s="13" customFormat="1" ht="12.75" customHeight="1">
      <c r="A11" s="286" t="s">
        <v>125</v>
      </c>
      <c r="B11" s="256"/>
      <c r="C11" s="256"/>
      <c r="D11" s="256"/>
      <c r="E11" s="256"/>
      <c r="F11" s="256"/>
      <c r="G11" s="256"/>
      <c r="H11" s="256"/>
      <c r="I11" s="256"/>
      <c r="J11" s="256"/>
      <c r="K11" s="256"/>
      <c r="T11" s="26"/>
      <c r="U11" s="26"/>
      <c r="V11" s="26"/>
      <c r="W11" s="26"/>
    </row>
    <row r="12" spans="1:23">
      <c r="A12" s="286" t="s">
        <v>126</v>
      </c>
      <c r="B12" s="256"/>
      <c r="C12" s="256"/>
      <c r="D12" s="256"/>
      <c r="E12" s="256"/>
      <c r="F12" s="256"/>
      <c r="G12" s="256"/>
      <c r="H12" s="256"/>
      <c r="I12" s="256"/>
      <c r="J12" s="256"/>
      <c r="K12" s="256"/>
      <c r="L12" s="13"/>
      <c r="M12" s="13"/>
      <c r="N12" s="13"/>
      <c r="O12" s="13"/>
      <c r="Q12" s="13"/>
      <c r="R12" s="13"/>
      <c r="S12" s="13"/>
      <c r="T12" s="13"/>
      <c r="U12" s="13"/>
      <c r="V12" s="13"/>
      <c r="W12" s="13"/>
    </row>
  </sheetData>
  <mergeCells count="8">
    <mergeCell ref="I1:J1"/>
    <mergeCell ref="A4:E4"/>
    <mergeCell ref="A12:K12"/>
    <mergeCell ref="A2:K2"/>
    <mergeCell ref="A11:K11"/>
    <mergeCell ref="A10:K10"/>
    <mergeCell ref="F4:H4"/>
    <mergeCell ref="I4:K4"/>
  </mergeCells>
  <pageMargins left="0.59055118110236227" right="0.59055118110236227" top="0.98425196850393704" bottom="0.98425196850393704" header="0.51181102362204722" footer="0.51181102362204722"/>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5"/>
  <sheetViews>
    <sheetView showGridLines="0" zoomScaleNormal="100" workbookViewId="0">
      <selection activeCell="M24" sqref="M24"/>
    </sheetView>
  </sheetViews>
  <sheetFormatPr baseColWidth="10" defaultColWidth="11.453125" defaultRowHeight="12.5"/>
  <cols>
    <col min="1" max="1" width="11.26953125" style="26" customWidth="1"/>
    <col min="2" max="2" width="14.1796875" style="26" customWidth="1"/>
    <col min="3" max="3" width="16.81640625" style="26" customWidth="1"/>
    <col min="4" max="4" width="10.7265625" style="26" customWidth="1"/>
    <col min="5" max="5" width="11" style="26" customWidth="1"/>
    <col min="6" max="7" width="12.26953125" style="26" customWidth="1"/>
    <col min="8" max="8" width="10" style="26" customWidth="1"/>
    <col min="9" max="9" width="9.7265625" style="26" customWidth="1"/>
    <col min="10" max="10" width="12.453125" style="26" customWidth="1"/>
    <col min="11" max="11" width="9.26953125" style="26" customWidth="1"/>
    <col min="12" max="12" width="12.7265625" style="26" customWidth="1"/>
    <col min="13" max="13" width="14" style="26" customWidth="1"/>
    <col min="14" max="14" width="13.54296875" style="26" customWidth="1"/>
    <col min="15" max="15" width="12.453125" style="26" customWidth="1"/>
    <col min="16" max="16" width="20.7265625" style="26" bestFit="1" customWidth="1"/>
    <col min="17" max="17" width="55.81640625" style="26" customWidth="1"/>
    <col min="18" max="18" width="11.7265625" style="26" customWidth="1"/>
    <col min="19" max="19" width="15" style="26" bestFit="1" customWidth="1"/>
    <col min="20" max="20" width="10.7265625" style="26" customWidth="1"/>
    <col min="21" max="23" width="11.7265625" style="26" customWidth="1"/>
    <col min="24" max="24" width="10.7265625" style="26" customWidth="1"/>
    <col min="25" max="25" width="11.7265625" style="26" customWidth="1"/>
    <col min="26" max="26" width="11.453125" style="26" customWidth="1"/>
    <col min="27" max="16384" width="11.453125" style="26"/>
  </cols>
  <sheetData>
    <row r="1" spans="1:27" ht="34.5" customHeight="1">
      <c r="A1" s="155" t="str">
        <f t="array" ref="A1">[1]!_nom</f>
        <v>TEXTAREA_</v>
      </c>
      <c r="B1" s="67"/>
      <c r="M1" s="257" t="s">
        <v>127</v>
      </c>
      <c r="N1" s="257"/>
      <c r="O1" s="144" t="s">
        <v>2</v>
      </c>
    </row>
    <row r="2" spans="1:27" ht="18" customHeight="1">
      <c r="A2" s="289" t="s">
        <v>128</v>
      </c>
      <c r="B2" s="256"/>
      <c r="C2" s="256"/>
      <c r="D2" s="256"/>
      <c r="E2" s="256"/>
      <c r="F2" s="256"/>
      <c r="G2" s="256"/>
      <c r="H2" s="256"/>
      <c r="I2" s="256"/>
      <c r="J2" s="256"/>
      <c r="K2" s="256"/>
      <c r="L2" s="256"/>
      <c r="M2" s="256"/>
      <c r="N2" s="256"/>
      <c r="O2" s="256"/>
      <c r="R2" s="63"/>
      <c r="S2" s="63"/>
      <c r="T2" s="63"/>
      <c r="U2" s="63"/>
      <c r="V2" s="63"/>
      <c r="W2" s="63"/>
      <c r="X2" s="63"/>
      <c r="Y2" s="63"/>
    </row>
    <row r="3" spans="1:27" ht="14.5" customHeight="1" thickBot="1">
      <c r="A3" s="43"/>
      <c r="B3" s="42"/>
      <c r="C3" s="42"/>
      <c r="Y3" s="44"/>
    </row>
    <row r="4" spans="1:27" ht="19.5" customHeight="1" thickBot="1">
      <c r="A4" s="66"/>
      <c r="B4" s="291" t="s">
        <v>129</v>
      </c>
      <c r="C4" s="285"/>
      <c r="D4" s="290" t="s">
        <v>130</v>
      </c>
      <c r="E4" s="284"/>
      <c r="F4" s="285"/>
      <c r="G4" s="291" t="s">
        <v>131</v>
      </c>
      <c r="H4" s="284"/>
      <c r="I4" s="284"/>
      <c r="J4" s="284"/>
      <c r="K4" s="284"/>
      <c r="L4" s="285"/>
      <c r="M4" s="291" t="s">
        <v>132</v>
      </c>
      <c r="N4" s="284"/>
      <c r="O4" s="285"/>
    </row>
    <row r="5" spans="1:27" ht="34.5" customHeight="1">
      <c r="A5" s="292" t="s">
        <v>112</v>
      </c>
      <c r="B5" s="299" t="s">
        <v>133</v>
      </c>
      <c r="C5" s="303" t="s">
        <v>134</v>
      </c>
      <c r="D5" s="300" t="s">
        <v>135</v>
      </c>
      <c r="E5" s="296" t="s">
        <v>136</v>
      </c>
      <c r="F5" s="297" t="s">
        <v>137</v>
      </c>
      <c r="G5" s="294" t="s">
        <v>138</v>
      </c>
      <c r="H5" s="302" t="s">
        <v>139</v>
      </c>
      <c r="I5" s="273"/>
      <c r="J5" s="298" t="s">
        <v>140</v>
      </c>
      <c r="K5" s="298" t="s">
        <v>141</v>
      </c>
      <c r="L5" s="295" t="s">
        <v>142</v>
      </c>
      <c r="M5" s="294" t="s">
        <v>143</v>
      </c>
      <c r="N5" s="298" t="s">
        <v>144</v>
      </c>
      <c r="O5" s="295" t="s">
        <v>142</v>
      </c>
      <c r="P5" s="11"/>
    </row>
    <row r="6" spans="1:27" ht="33" customHeight="1">
      <c r="A6" s="293"/>
      <c r="B6" s="293"/>
      <c r="C6" s="245"/>
      <c r="D6" s="264"/>
      <c r="E6" s="243"/>
      <c r="F6" s="264"/>
      <c r="G6" s="261"/>
      <c r="H6" s="154" t="s">
        <v>145</v>
      </c>
      <c r="I6" s="154" t="s">
        <v>146</v>
      </c>
      <c r="J6" s="243"/>
      <c r="K6" s="243"/>
      <c r="L6" s="245"/>
      <c r="M6" s="261"/>
      <c r="N6" s="243"/>
      <c r="O6" s="245"/>
      <c r="P6" s="11"/>
    </row>
    <row r="7" spans="1:27" ht="14.25" customHeight="1">
      <c r="A7" s="57" t="s">
        <v>81</v>
      </c>
      <c r="B7" s="57"/>
      <c r="C7" s="56"/>
      <c r="D7" s="53"/>
      <c r="E7" s="52" t="s">
        <v>147</v>
      </c>
      <c r="F7" s="53"/>
      <c r="G7" s="55"/>
      <c r="H7" s="53"/>
      <c r="I7" s="53"/>
      <c r="J7" s="53"/>
      <c r="K7" s="53"/>
      <c r="L7" s="56" t="s">
        <v>89</v>
      </c>
      <c r="M7" s="55"/>
      <c r="N7" s="53"/>
      <c r="O7" s="54" t="s">
        <v>89</v>
      </c>
      <c r="P7" s="11"/>
    </row>
    <row r="8" spans="1:27" ht="13" thickBot="1">
      <c r="A8" s="223">
        <v>1</v>
      </c>
      <c r="B8" s="224">
        <v>2</v>
      </c>
      <c r="C8" s="225">
        <v>3</v>
      </c>
      <c r="D8" s="226">
        <v>4</v>
      </c>
      <c r="E8" s="227">
        <v>5</v>
      </c>
      <c r="F8" s="226">
        <v>6</v>
      </c>
      <c r="G8" s="224">
        <v>7</v>
      </c>
      <c r="H8" s="226">
        <v>8</v>
      </c>
      <c r="I8" s="226">
        <v>9</v>
      </c>
      <c r="J8" s="226" t="s">
        <v>148</v>
      </c>
      <c r="K8" s="226">
        <v>11</v>
      </c>
      <c r="L8" s="228">
        <v>12</v>
      </c>
      <c r="M8" s="224">
        <v>13</v>
      </c>
      <c r="N8" s="226">
        <v>14</v>
      </c>
      <c r="O8" s="225">
        <v>15</v>
      </c>
    </row>
    <row r="9" spans="1:27" s="14" customFormat="1" ht="19.5" customHeight="1" thickBot="1">
      <c r="A9" s="230"/>
      <c r="B9" s="231">
        <v>0</v>
      </c>
      <c r="C9" s="236">
        <v>0</v>
      </c>
      <c r="D9" s="237"/>
      <c r="E9" s="229"/>
      <c r="F9" s="238">
        <v>0</v>
      </c>
      <c r="G9" s="232">
        <v>0</v>
      </c>
      <c r="H9" s="233">
        <v>0</v>
      </c>
      <c r="I9" s="233">
        <v>0</v>
      </c>
      <c r="J9" s="233">
        <v>0</v>
      </c>
      <c r="K9" s="220">
        <v>0</v>
      </c>
      <c r="L9" s="234">
        <v>0</v>
      </c>
      <c r="M9" s="232">
        <v>0</v>
      </c>
      <c r="N9" s="233">
        <v>0</v>
      </c>
      <c r="O9" s="234">
        <v>0</v>
      </c>
      <c r="P9" s="45" t="s">
        <v>123</v>
      </c>
    </row>
    <row r="10" spans="1:27" ht="13" customHeight="1" thickBot="1">
      <c r="A10" s="222"/>
      <c r="B10" s="196">
        <f>SUM(_dicmi_dyn)</f>
        <v>0</v>
      </c>
      <c r="C10" s="196">
        <f>SUM(_diccrd_dyn)</f>
        <v>0</v>
      </c>
      <c r="D10" s="239"/>
      <c r="E10" s="235"/>
      <c r="F10" s="171">
        <f>SUM(_dicni_dyn)</f>
        <v>0</v>
      </c>
      <c r="G10" s="196">
        <f>SUM(_diccie_dyn)</f>
        <v>0</v>
      </c>
      <c r="H10" s="196">
        <f>SUM(_dicrc_dyn)</f>
        <v>0</v>
      </c>
      <c r="I10" s="196">
        <f>SUM(_dicrp_dyn)</f>
        <v>0</v>
      </c>
      <c r="J10" s="196">
        <f>SUM(_diccn1_dyn)</f>
        <v>0</v>
      </c>
      <c r="K10" s="196">
        <f>SUM(_dicpc1_dyn)</f>
        <v>0</v>
      </c>
      <c r="L10" s="196">
        <f>SUM(_diccs1_dyn)</f>
        <v>0</v>
      </c>
      <c r="M10" s="196">
        <f>SUM(_diccn2_dyn)</f>
        <v>0</v>
      </c>
      <c r="N10" s="196">
        <f>SUM(_dicpc2_dyn)</f>
        <v>0</v>
      </c>
      <c r="O10" s="171">
        <f>SUM(_diccs2_dyn)</f>
        <v>0</v>
      </c>
      <c r="P10" s="65"/>
      <c r="Q10" s="14"/>
    </row>
    <row r="11" spans="1:27">
      <c r="A11" s="301" t="s">
        <v>149</v>
      </c>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c r="AA11" s="13"/>
    </row>
    <row r="12" spans="1:27">
      <c r="A12" s="286" t="s">
        <v>150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c r="AA12" s="13"/>
    </row>
    <row r="13" spans="1:27">
      <c r="A13" s="286" t="s">
        <v>151</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c r="AA13" s="13"/>
    </row>
    <row r="15" spans="1:27">
      <c r="O15" s="46"/>
    </row>
  </sheetData>
  <mergeCells count="23">
    <mergeCell ref="A13:O13"/>
    <mergeCell ref="M4:O4"/>
    <mergeCell ref="B5:B6"/>
    <mergeCell ref="D5:D6"/>
    <mergeCell ref="J5:J6"/>
    <mergeCell ref="B4:C4"/>
    <mergeCell ref="A11:O11"/>
    <mergeCell ref="H5:I5"/>
    <mergeCell ref="C5:C6"/>
    <mergeCell ref="K5:K6"/>
    <mergeCell ref="M5:M6"/>
    <mergeCell ref="A12:O12"/>
    <mergeCell ref="M1:N1"/>
    <mergeCell ref="A2:O2"/>
    <mergeCell ref="D4:F4"/>
    <mergeCell ref="G4:L4"/>
    <mergeCell ref="A5:A6"/>
    <mergeCell ref="G5:G6"/>
    <mergeCell ref="O5:O6"/>
    <mergeCell ref="E5:E6"/>
    <mergeCell ref="F5:F6"/>
    <mergeCell ref="L5:L6"/>
    <mergeCell ref="N5:N6"/>
  </mergeCells>
  <pageMargins left="0.78740157480314965" right="0.78740157480314965" top="0.98425196850393704" bottom="0.98425196850393704" header="0.51181102362204722" footer="0.51181102362204722"/>
  <pageSetup paperSize="9" scale="72"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0"/>
  <sheetViews>
    <sheetView showGridLines="0" tabSelected="1" zoomScale="110" zoomScaleNormal="110" workbookViewId="0">
      <selection activeCell="C19" sqref="C19"/>
    </sheetView>
  </sheetViews>
  <sheetFormatPr baseColWidth="10" defaultColWidth="11.453125" defaultRowHeight="12.5"/>
  <cols>
    <col min="1" max="1" width="49.26953125" style="69" customWidth="1"/>
    <col min="2" max="2" width="24" style="69" customWidth="1"/>
    <col min="3" max="3" width="22" style="69" customWidth="1"/>
    <col min="4" max="4" width="24.26953125" style="69" customWidth="1"/>
    <col min="5" max="6" width="15.54296875" style="69" customWidth="1"/>
    <col min="7" max="7" width="20.1796875" style="69" bestFit="1" customWidth="1"/>
    <col min="8" max="8" width="17.54296875" style="69" customWidth="1"/>
    <col min="9" max="9" width="31.54296875" style="69" customWidth="1"/>
    <col min="10" max="10" width="11.453125" style="69" customWidth="1"/>
    <col min="11" max="16384" width="11.453125" style="69"/>
  </cols>
  <sheetData>
    <row r="1" spans="1:9" ht="28.5" customHeight="1">
      <c r="A1" s="155" t="str">
        <f t="array" ref="A1">[1]!_nom</f>
        <v>TEXTAREA_</v>
      </c>
      <c r="B1" s="67"/>
      <c r="E1" s="306" t="s">
        <v>152</v>
      </c>
      <c r="F1" s="306"/>
      <c r="G1" s="146" t="s">
        <v>2</v>
      </c>
    </row>
    <row r="2" spans="1:9" ht="13" customHeight="1">
      <c r="G2" s="48"/>
    </row>
    <row r="3" spans="1:9" ht="16" customHeight="1">
      <c r="A3" s="304" t="s">
        <v>153</v>
      </c>
      <c r="B3" s="305"/>
      <c r="C3" s="305"/>
      <c r="D3" s="305"/>
      <c r="E3" s="305"/>
      <c r="F3" s="305"/>
      <c r="G3" s="305"/>
      <c r="H3" s="48"/>
      <c r="I3" s="48"/>
    </row>
    <row r="4" spans="1:9" ht="13" customHeight="1" thickBot="1"/>
    <row r="5" spans="1:9" ht="23.15" customHeight="1">
      <c r="A5" s="126" t="s">
        <v>115</v>
      </c>
      <c r="B5" s="126" t="s">
        <v>154</v>
      </c>
      <c r="C5" s="126" t="s">
        <v>155</v>
      </c>
      <c r="D5" s="126" t="s">
        <v>156</v>
      </c>
      <c r="E5" s="126" t="s">
        <v>157</v>
      </c>
      <c r="F5" s="126" t="s">
        <v>158</v>
      </c>
      <c r="G5" s="117" t="s">
        <v>159</v>
      </c>
    </row>
    <row r="6" spans="1:9" ht="13" customHeight="1" thickBot="1">
      <c r="A6" s="140"/>
      <c r="B6" s="110"/>
      <c r="C6" s="110"/>
      <c r="D6" s="139"/>
      <c r="E6" s="110"/>
      <c r="F6" s="110"/>
      <c r="G6" s="110"/>
      <c r="H6" s="45" t="s">
        <v>123</v>
      </c>
    </row>
    <row r="20" spans="2:2" ht="13" customHeight="1" thickBot="1"/>
    <row r="24" spans="2:2" hidden="1"/>
    <row r="25" spans="2:2" hidden="1">
      <c r="B25" s="69" t="s">
        <v>160</v>
      </c>
    </row>
    <row r="26" spans="2:2" hidden="1">
      <c r="B26" s="69" t="s">
        <v>161</v>
      </c>
    </row>
    <row r="27" spans="2:2" hidden="1">
      <c r="B27" s="69" t="s">
        <v>162</v>
      </c>
    </row>
    <row r="28" spans="2:2" hidden="1">
      <c r="B28" s="69" t="s">
        <v>163</v>
      </c>
    </row>
    <row r="29" spans="2:2" hidden="1">
      <c r="B29" s="69" t="s">
        <v>164</v>
      </c>
    </row>
    <row r="30" spans="2:2" hidden="1"/>
  </sheetData>
  <mergeCells count="2">
    <mergeCell ref="A3:G3"/>
    <mergeCell ref="E1:F1"/>
  </mergeCells>
  <dataValidations count="1">
    <dataValidation type="list" allowBlank="1" showInputMessage="1" showErrorMessage="1" sqref="D6" xr:uid="{00000000-0002-0000-0400-000000000000}">
      <formula1>$B$25:$B$29</formula1>
    </dataValidation>
  </dataValidations>
  <pageMargins left="0.59055118110236227" right="0.31496062992125978" top="0.59055118110236227" bottom="0.74803149606299213" header="0.31496062992125978" footer="0.31496062992125978"/>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1"/>
  <sheetViews>
    <sheetView zoomScale="90" zoomScaleNormal="90" workbookViewId="0">
      <selection activeCell="F8" sqref="F8"/>
    </sheetView>
  </sheetViews>
  <sheetFormatPr baseColWidth="10" defaultRowHeight="12.5"/>
  <cols>
    <col min="2" max="2" width="33.453125" customWidth="1"/>
    <col min="6" max="6" width="77" customWidth="1"/>
    <col min="8" max="8" width="26.453125" customWidth="1"/>
    <col min="9" max="9" width="29.81640625" customWidth="1"/>
    <col min="11" max="11" width="44.1796875" customWidth="1"/>
    <col min="12" max="12" width="72.54296875" customWidth="1"/>
    <col min="13" max="13" width="23.26953125" bestFit="1" customWidth="1"/>
  </cols>
  <sheetData>
    <row r="1" spans="1:13" ht="14.5" customHeight="1">
      <c r="A1" s="84" t="s">
        <v>165</v>
      </c>
      <c r="B1" s="84" t="s">
        <v>166</v>
      </c>
      <c r="C1" s="84" t="s">
        <v>167</v>
      </c>
      <c r="D1" s="84" t="s">
        <v>168</v>
      </c>
      <c r="E1" s="84" t="s">
        <v>169</v>
      </c>
      <c r="F1" s="84" t="s">
        <v>170</v>
      </c>
      <c r="G1" s="84" t="s">
        <v>171</v>
      </c>
      <c r="H1" s="84" t="s">
        <v>172</v>
      </c>
      <c r="I1" s="85" t="s">
        <v>173</v>
      </c>
      <c r="J1" s="85" t="s">
        <v>174</v>
      </c>
      <c r="K1" s="85" t="s">
        <v>175</v>
      </c>
      <c r="L1" s="85"/>
      <c r="M1" s="85"/>
    </row>
    <row r="2" spans="1:13" ht="62.5" customHeight="1">
      <c r="A2" s="69" t="b">
        <f>_S_MTOC&gt;=_S_MTTA</f>
        <v>1</v>
      </c>
      <c r="B2" s="83" t="s">
        <v>176</v>
      </c>
      <c r="C2" s="69">
        <v>3</v>
      </c>
      <c r="D2" s="69">
        <f>_S_MTOC-_S_MTTA</f>
        <v>0</v>
      </c>
      <c r="E2" s="72"/>
      <c r="F2" s="69" t="str">
        <f t="shared" ref="F2:F28" ca="1" si="0">_xlfn.FORMULATEXT(A2)</f>
        <v>=_S_MTOC&gt;=_S_MTTA</v>
      </c>
      <c r="G2" s="69" t="s">
        <v>177</v>
      </c>
      <c r="H2" s="87" t="str">
        <f t="shared" ref="H2:H28" si="1">CONCATENATE(J2," - ",K2)</f>
        <v>H01 - Annexe 7.1 - Le total des montants réalisés ne peut pas être supérieur au total des montants des ouvertures de crédit sur l'exercice.</v>
      </c>
      <c r="I2" s="87" t="s">
        <v>178</v>
      </c>
      <c r="J2" t="s">
        <v>179</v>
      </c>
      <c r="K2" s="87" t="s">
        <v>180</v>
      </c>
      <c r="M2" s="72"/>
    </row>
    <row r="3" spans="1:13" ht="50.15" customHeight="1">
      <c r="A3" s="69" t="b">
        <f>_S_TMDE1=(_S_TETIA_1+_S_TETV_1+_S_TETF_1+_S_TAUTEM_1)</f>
        <v>1</v>
      </c>
      <c r="B3" s="88" t="s">
        <v>181</v>
      </c>
      <c r="C3" s="69">
        <v>3</v>
      </c>
      <c r="D3" s="69"/>
      <c r="E3" s="72"/>
      <c r="F3" s="69" t="str">
        <f t="shared" ca="1" si="0"/>
        <v>=_S_TMDE1=(_S_TETIA_1+_S_TETV_1+_S_TETF_1+_S_TAUTEM_1)</v>
      </c>
      <c r="G3" s="88" t="s">
        <v>182</v>
      </c>
      <c r="H3" s="87" t="str">
        <f t="shared" si="1"/>
        <v>H02 - Annexe 7.2 - Le montant net des dettes doit être égal &amp;u total de la répartition de l'encours d'emprunts.</v>
      </c>
      <c r="I3" s="87" t="s">
        <v>183</v>
      </c>
      <c r="J3" t="s">
        <v>184</v>
      </c>
      <c r="K3" s="87" t="s">
        <v>185</v>
      </c>
      <c r="M3" s="72"/>
    </row>
    <row r="4" spans="1:13" ht="37.5" customHeight="1">
      <c r="A4" s="89">
        <f>IF(_S_LDACNE&gt;0,_S_LEACNE&gt;0,1)</f>
        <v>1</v>
      </c>
      <c r="B4" s="83" t="s">
        <v>186</v>
      </c>
      <c r="C4" s="90">
        <v>3</v>
      </c>
      <c r="D4" s="89"/>
      <c r="E4" s="90"/>
      <c r="F4" s="69" t="str">
        <f t="shared" ca="1" si="0"/>
        <v>=SI(_S_LDACNE&gt;0;_S_LEACNE&gt;0;1)</v>
      </c>
      <c r="G4" s="91" t="s">
        <v>187</v>
      </c>
      <c r="H4" s="87" t="str">
        <f t="shared" si="1"/>
        <v>H03 - Veuillez remplir la colonne des ACNE (tableau 7.2.1).</v>
      </c>
      <c r="I4" s="87" t="s">
        <v>188</v>
      </c>
      <c r="J4" t="s">
        <v>189</v>
      </c>
      <c r="K4" s="87" t="s">
        <v>190</v>
      </c>
      <c r="L4" s="120"/>
      <c r="M4" s="121"/>
    </row>
    <row r="5" spans="1:13" ht="112.5" customHeight="1">
      <c r="A5" s="89">
        <f t="array" ref="A5">IF([1]!_S_NLLT+[1]!_S_NLFR&gt;0,_S_LEDE&gt;0,1)</f>
        <v>1</v>
      </c>
      <c r="B5" s="83" t="s">
        <v>191</v>
      </c>
      <c r="C5" s="90">
        <v>3</v>
      </c>
      <c r="D5" s="89"/>
      <c r="E5" s="90"/>
      <c r="F5" s="69" t="str">
        <f t="shared" ca="1" si="0"/>
        <v>{=SI('M:\10. Harmonia\suivi2027_Exercice2026\évolution maquettes\ER sociaux\Pour Maxime\01 - Informations generales.xlsx'!_S_NLLT+'M:\10. Harmonia\suivi2027_Exercice2026\évolution maquettes\ER sociaux\Pour Maxime\01 - Informations generales.xlsx'!_S_NLFR&gt;0;_S_LEDE&gt;0;1)}</v>
      </c>
      <c r="G5" s="87" t="s">
        <v>192</v>
      </c>
      <c r="H5" s="87" t="str">
        <f t="shared" si="1"/>
        <v>H04 - Dans l'état récapitulatif des dettes financières, le montant net des dettes de la ligne "…2.21 Opérations locatives (fi. définitif)" (tableau 7.2.1) ne peut pas être égal à zéro si l'organisme a une activité locative dans le fiche 01.</v>
      </c>
      <c r="I5" s="87" t="s">
        <v>193</v>
      </c>
      <c r="J5" t="s">
        <v>194</v>
      </c>
      <c r="K5" s="87" t="s">
        <v>195</v>
      </c>
    </row>
    <row r="6" spans="1:13" ht="37.5" customHeight="1">
      <c r="A6" s="89">
        <f>IF(_dicmi_dyn&gt;0,NOT(ISBLANK(_nivrisq2_dyn)),1)</f>
        <v>1</v>
      </c>
      <c r="B6" s="83" t="s">
        <v>196</v>
      </c>
      <c r="C6" s="90">
        <v>3</v>
      </c>
      <c r="D6" s="89"/>
      <c r="E6" s="90"/>
      <c r="F6" s="69" t="str">
        <f t="shared" ca="1" si="0"/>
        <v>=SI(_dicmi_dyn&gt;0;NON(ESTVIDE(_nivrisq2_dyn));1)</v>
      </c>
      <c r="G6" s="91" t="s">
        <v>197</v>
      </c>
      <c r="H6" s="87" t="str">
        <f t="shared" si="1"/>
        <v>H05 - Veuillez indiquer un niveau de risque (tableau 7.4.1).</v>
      </c>
      <c r="I6" s="87" t="s">
        <v>198</v>
      </c>
      <c r="J6" t="s">
        <v>199</v>
      </c>
      <c r="K6" s="87" t="s">
        <v>198</v>
      </c>
    </row>
    <row r="7" spans="1:13" ht="50.15" customHeight="1">
      <c r="A7" s="89" t="b">
        <f t="array" ref="A7">ABS(_162tmde-[2]!_162)&lt;1</f>
        <v>1</v>
      </c>
      <c r="B7" s="83" t="s">
        <v>200</v>
      </c>
      <c r="C7" s="90">
        <v>3</v>
      </c>
      <c r="D7" s="89">
        <f t="array" ref="D7">_162tmde-[2]!_162</f>
        <v>0</v>
      </c>
      <c r="E7" s="90"/>
      <c r="F7" s="69" t="str">
        <f t="shared" ca="1" si="0"/>
        <v>{=ABS(_162tmde-'M:\10. Harmonia\suivi2027_Exercice2026\évolution maquettes\ER sociaux\Pour Maxime\02 - Bilan.xlsx'!_162)&lt;1}</v>
      </c>
      <c r="G7" s="87" t="s">
        <v>201</v>
      </c>
      <c r="H7" s="87" t="str">
        <f t="shared" si="1"/>
        <v>H06 - La dette du compte 162 du tableau 7.2.1 n'est pas cohérente avec le bilan de la fiche 02.</v>
      </c>
      <c r="I7" s="87" t="s">
        <v>202</v>
      </c>
      <c r="J7" t="s">
        <v>203</v>
      </c>
      <c r="K7" s="87" t="s">
        <v>204</v>
      </c>
    </row>
    <row r="8" spans="1:13" ht="50.15" customHeight="1">
      <c r="A8" s="89" t="b">
        <f t="array" ref="A8">ABS(_163tmde-[2]!_161_163)&lt;1</f>
        <v>1</v>
      </c>
      <c r="B8" s="83" t="s">
        <v>205</v>
      </c>
      <c r="C8" s="90">
        <v>3</v>
      </c>
      <c r="D8" s="89">
        <f t="array" ref="D8">_163tmde-[2]!_161_163</f>
        <v>0</v>
      </c>
      <c r="E8" s="90"/>
      <c r="F8" s="69" t="str">
        <f t="shared" ca="1" si="0"/>
        <v>{=ABS(_163tmde-'M:\10. Harmonia\suivi2027_Exercice2026\évolution maquettes\ER sociaux\Pour Maxime\02 - Bilan.xlsx'!_161_163)&lt;1}</v>
      </c>
      <c r="G8" s="87" t="s">
        <v>206</v>
      </c>
      <c r="H8" s="87" t="str">
        <f t="shared" si="1"/>
        <v>H07 - La dette du compte 163 du tableau 7.2.1 n'est pas cohérente avec le bilan de la fiche 02.</v>
      </c>
      <c r="I8" s="87" t="s">
        <v>202</v>
      </c>
      <c r="J8" t="s">
        <v>207</v>
      </c>
      <c r="K8" s="87" t="s">
        <v>208</v>
      </c>
    </row>
    <row r="9" spans="1:13" ht="50.15" customHeight="1">
      <c r="A9" s="89" t="b">
        <f t="array" ref="A9">ABS(_1641tmde-[2]!_1641)&lt;1</f>
        <v>1</v>
      </c>
      <c r="B9" s="83" t="s">
        <v>209</v>
      </c>
      <c r="C9" s="90">
        <v>3</v>
      </c>
      <c r="D9" s="89">
        <f t="array" ref="D9">_1641tmde-[2]!_1641</f>
        <v>0</v>
      </c>
      <c r="E9" s="90"/>
      <c r="F9" s="69" t="str">
        <f t="shared" ca="1" si="0"/>
        <v>{=ABS(_1641tmde-'M:\10. Harmonia\suivi2027_Exercice2026\évolution maquettes\ER sociaux\Pour Maxime\02 - Bilan.xlsx'!_1641)&lt;1}</v>
      </c>
      <c r="G9" s="87" t="s">
        <v>210</v>
      </c>
      <c r="H9" s="87" t="str">
        <f t="shared" si="1"/>
        <v>H08 - La dette du compte 1641 du tableau 7.2.1 n'est pas cohérente avec le bilan de la fiche 02.</v>
      </c>
      <c r="I9" s="87" t="s">
        <v>202</v>
      </c>
      <c r="J9" t="s">
        <v>211</v>
      </c>
      <c r="K9" s="87" t="s">
        <v>212</v>
      </c>
    </row>
    <row r="10" spans="1:13" ht="50.15" customHeight="1">
      <c r="A10" s="89" t="b">
        <f t="array" ref="A10">ABS(_1642tmde-[2]!_1642)&lt;1</f>
        <v>1</v>
      </c>
      <c r="B10" s="83" t="s">
        <v>213</v>
      </c>
      <c r="C10" s="90">
        <v>3</v>
      </c>
      <c r="D10" s="89">
        <f t="array" ref="D10">_1642tmde-[2]!_1642</f>
        <v>0</v>
      </c>
      <c r="E10" s="90"/>
      <c r="F10" s="69" t="str">
        <f t="shared" ca="1" si="0"/>
        <v>{=ABS(_1642tmde-'M:\10. Harmonia\suivi2027_Exercice2026\évolution maquettes\ER sociaux\Pour Maxime\02 - Bilan.xlsx'!_1642)&lt;1}</v>
      </c>
      <c r="G10" s="87" t="s">
        <v>214</v>
      </c>
      <c r="H10" s="87" t="str">
        <f t="shared" si="1"/>
        <v>H09 - La dette du compte 1642 du tableau 7.2.1 n'est pas cohérente avec le bilan de la fiche 02.</v>
      </c>
      <c r="I10" s="87" t="s">
        <v>202</v>
      </c>
      <c r="J10" t="s">
        <v>215</v>
      </c>
      <c r="K10" s="87" t="s">
        <v>216</v>
      </c>
    </row>
    <row r="11" spans="1:13" ht="50.15" customHeight="1">
      <c r="A11" s="89" t="b">
        <f t="array" ref="A11">ABS(_1643tmde-[2]!_1643)&lt;1</f>
        <v>1</v>
      </c>
      <c r="B11" s="83" t="s">
        <v>217</v>
      </c>
      <c r="C11" s="90">
        <v>3</v>
      </c>
      <c r="D11" s="89">
        <f t="array" ref="D11">_1643tmde-[2]!_1643</f>
        <v>0</v>
      </c>
      <c r="E11" s="90"/>
      <c r="F11" s="69" t="str">
        <f t="shared" ca="1" si="0"/>
        <v>{=ABS(_1643tmde-'M:\10. Harmonia\suivi2027_Exercice2026\évolution maquettes\ER sociaux\Pour Maxime\02 - Bilan.xlsx'!_1643)&lt;1}</v>
      </c>
      <c r="G11" s="87" t="s">
        <v>218</v>
      </c>
      <c r="H11" s="87" t="str">
        <f t="shared" si="1"/>
        <v>H10 - La dette du compte 1643 du tableau 7.2.1 n'est pas cohérente avec le bilan de la fiche 02.</v>
      </c>
      <c r="I11" s="87" t="s">
        <v>202</v>
      </c>
      <c r="J11" t="s">
        <v>219</v>
      </c>
      <c r="K11" s="87" t="s">
        <v>220</v>
      </c>
    </row>
    <row r="12" spans="1:13" ht="50.15" customHeight="1">
      <c r="A12" s="89" t="b">
        <f t="array" ref="A12">ABS(_1644tmde-[2]!_1644)&lt;1</f>
        <v>1</v>
      </c>
      <c r="B12" s="83" t="s">
        <v>221</v>
      </c>
      <c r="C12" s="90">
        <v>3</v>
      </c>
      <c r="D12" s="89">
        <f t="array" ref="D12">_1644tmde-[2]!_1644</f>
        <v>0</v>
      </c>
      <c r="E12" s="90"/>
      <c r="F12" s="69" t="str">
        <f t="shared" ca="1" si="0"/>
        <v>{=ABS(_1644tmde-'M:\10. Harmonia\suivi2027_Exercice2026\évolution maquettes\ER sociaux\Pour Maxime\02 - Bilan.xlsx'!_1644)&lt;1}</v>
      </c>
      <c r="G12" s="87" t="s">
        <v>222</v>
      </c>
      <c r="H12" s="87" t="str">
        <f t="shared" si="1"/>
        <v>H11 - La dette du compte 1644 du tableau 7.2.1 n'est pas cohérente avec le bilan de la fiche 02.</v>
      </c>
      <c r="I12" s="87" t="s">
        <v>202</v>
      </c>
      <c r="J12" t="s">
        <v>223</v>
      </c>
      <c r="K12" s="87" t="s">
        <v>224</v>
      </c>
    </row>
    <row r="13" spans="1:13" ht="50.15" customHeight="1">
      <c r="A13" s="89" t="b">
        <f t="array" ref="A13">ABS(_1682tmde-[2]!_168)&lt;1</f>
        <v>1</v>
      </c>
      <c r="B13" s="83" t="s">
        <v>225</v>
      </c>
      <c r="C13" s="90">
        <v>3</v>
      </c>
      <c r="D13" s="89">
        <f t="array" ref="D13">_1682tmde-[2]!_168</f>
        <v>0</v>
      </c>
      <c r="E13" s="90"/>
      <c r="F13" s="69" t="str">
        <f t="shared" ca="1" si="0"/>
        <v>{=ABS(_1682tmde-'M:\10. Harmonia\suivi2027_Exercice2026\évolution maquettes\ER sociaux\Pour Maxime\02 - Bilan.xlsx'!_168)&lt;1}</v>
      </c>
      <c r="G13" s="87" t="s">
        <v>226</v>
      </c>
      <c r="H13" s="87" t="str">
        <f t="shared" si="1"/>
        <v>H12 - La dette du compte 1682 du tableau 7.2.1 n'est pas cohérente avec le bilan de la fiche 02.</v>
      </c>
      <c r="I13" s="87" t="s">
        <v>202</v>
      </c>
      <c r="J13" t="s">
        <v>227</v>
      </c>
      <c r="K13" s="87" t="s">
        <v>228</v>
      </c>
    </row>
    <row r="14" spans="1:13" ht="50.15" customHeight="1">
      <c r="A14" s="89" t="b">
        <f t="array" ref="A14">ABS(_1686tmde-[2]!_168)&lt;1</f>
        <v>1</v>
      </c>
      <c r="B14" s="83" t="s">
        <v>229</v>
      </c>
      <c r="C14" s="90">
        <v>3</v>
      </c>
      <c r="D14" s="89">
        <f t="array" ref="D14">_1686tmde-[2]!_168</f>
        <v>0</v>
      </c>
      <c r="E14" s="90"/>
      <c r="F14" s="69" t="str">
        <f t="shared" ca="1" si="0"/>
        <v>{=ABS(_1686tmde-'M:\10. Harmonia\suivi2027_Exercice2026\évolution maquettes\ER sociaux\Pour Maxime\02 - Bilan.xlsx'!_168)&lt;1}</v>
      </c>
      <c r="G14" s="87" t="s">
        <v>230</v>
      </c>
      <c r="H14" s="87" t="str">
        <f t="shared" si="1"/>
        <v>H13 - La dette du compte 1686 du tableau 7.2.1 n'est pas cohérente avec le bilan de la fiche 02.</v>
      </c>
      <c r="I14" s="87" t="s">
        <v>202</v>
      </c>
      <c r="J14" t="s">
        <v>231</v>
      </c>
      <c r="K14" s="87" t="s">
        <v>232</v>
      </c>
      <c r="L14" s="83"/>
    </row>
    <row r="15" spans="1:13" ht="50.15" customHeight="1">
      <c r="A15" s="89" t="b">
        <f t="array" ref="A15">ABS(_168tmde - [2]!_168)&lt;1</f>
        <v>1</v>
      </c>
      <c r="B15" s="83" t="s">
        <v>233</v>
      </c>
      <c r="C15" s="90">
        <v>3</v>
      </c>
      <c r="D15" s="89">
        <f t="array" ref="D15">_168tmde - [2]!_168</f>
        <v>0</v>
      </c>
      <c r="E15" s="90"/>
      <c r="F15" s="69" t="str">
        <f t="shared" ca="1" si="0"/>
        <v>{=ABS(_168tmde - 'M:\10. Harmonia\suivi2027_Exercice2026\évolution maquettes\ER sociaux\Pour Maxime\02 - Bilan.xlsx'!_168)&lt;1}</v>
      </c>
      <c r="G15" s="87"/>
      <c r="H15" s="87" t="str">
        <f t="shared" si="1"/>
        <v>H14 - La dette du compte 168 du tableau 7.2.1 n'est pas cohérente avec le bilan de la fiche 02.</v>
      </c>
      <c r="I15" s="87" t="s">
        <v>202</v>
      </c>
      <c r="J15" t="s">
        <v>234</v>
      </c>
      <c r="K15" s="87" t="s">
        <v>235</v>
      </c>
      <c r="L15" s="83"/>
      <c r="M15" s="83"/>
    </row>
    <row r="16" spans="1:13" ht="75" customHeight="1">
      <c r="A16" s="89" t="b">
        <f t="array" ref="A16">OR(AND([2]!_P4_P-[2]!_165-[2]!_1688&lt;&gt;0,_S_TMDE2&lt;&gt;0),AND([2]!_P4_P-[2]!_165-[2]!_1688=0,_S_TMDE2=0))</f>
        <v>1</v>
      </c>
      <c r="B16" s="83" t="s">
        <v>236</v>
      </c>
      <c r="C16" s="90">
        <v>3</v>
      </c>
      <c r="D16" s="89">
        <f t="array" ref="D16">[2]!_P4_P-[2]!_165-[2]!_1688-_S_TMDE2</f>
        <v>0</v>
      </c>
      <c r="E16" s="90"/>
      <c r="F16" s="69" t="str">
        <f t="shared" ca="1" si="0"/>
        <v>{=OU(ET('M:\10. Harmonia\suivi2027_Exercice2026\évolution maquettes\ER sociaux\Pour Maxime\02 - Bilan.xlsx'!_P4_P-'M:\10. Harmonia\suivi2027_Exercice2026\évolution maquettes\ER sociaux\Pour Maxime\02 - Bilan.xlsx'!_165-'M:\10. Harmonia\suivi2027_Exercice2026\évolution maquettes\ER sociaux\Pour Maxime\02 - Bilan.xlsx'!_1688&lt;&gt;0;_S_TMDE2&lt;&gt;0);ET('M:\10. Harmonia\suivi2027_Exercice2026\évolution maquettes\ER sociaux\Pour Maxime\02 - Bilan.xlsx'!_P4_P-'M:\10. Harmonia\suivi2027_Exercice2026\évolution maquettes\ER sociaux\Pour Maxime\02 - Bilan.xlsx'!_165-'M:\10. Harmonia\suivi2027_Exercice2026\évolution maquettes\ER sociaux\Pour Maxime\02 - Bilan.xlsx'!_1688=0;_S_TMDE2=0))}</v>
      </c>
      <c r="G16" s="87" t="s">
        <v>237</v>
      </c>
      <c r="H16" s="87" t="str">
        <f t="shared" si="1"/>
        <v>H15 - L'état détaillé simplifié des dettes financières (tableau 7.2.1) n'est pas cohérent avec le passif du bilan de la fiche 02.</v>
      </c>
      <c r="I16" s="87" t="s">
        <v>238</v>
      </c>
      <c r="J16" t="s">
        <v>239</v>
      </c>
      <c r="K16" s="87" t="s">
        <v>240</v>
      </c>
    </row>
    <row r="17" spans="1:13" ht="87.65" customHeight="1">
      <c r="A17" s="89" t="b">
        <f t="array" ref="A17">ABS(_S_MTEA2-_S_RTGE2-_S_RTGA2-[2]!_P4_Pp+[2]!_165p+[2]!_1688p)&lt;1</f>
        <v>1</v>
      </c>
      <c r="B17" s="83" t="s">
        <v>241</v>
      </c>
      <c r="C17" s="90">
        <v>3</v>
      </c>
      <c r="D17" s="89">
        <f t="array" ref="D17">_S_MTEA2-_S_RTGE2-_S_RTGA2-[2]!_P4_Pp+[2]!_165p+[2]!_1688p</f>
        <v>0</v>
      </c>
      <c r="E17" s="90"/>
      <c r="F17" s="69" t="str">
        <f t="shared" ca="1" si="0"/>
        <v>{=ABS(_S_MTEA2-_S_RTGE2-_S_RTGA2-'M:\10. Harmonia\suivi2027_Exercice2026\évolution maquettes\ER sociaux\Pour Maxime\02 - Bilan.xlsx'!_P4_Pp+'M:\10. Harmonia\suivi2027_Exercice2026\évolution maquettes\ER sociaux\Pour Maxime\02 - Bilan.xlsx'!_165p+'M:\10. Harmonia\suivi2027_Exercice2026\évolution maquettes\ER sociaux\Pour Maxime\02 - Bilan.xlsx'!_1688p)&lt;1}</v>
      </c>
      <c r="G17" s="87" t="s">
        <v>242</v>
      </c>
      <c r="H17" s="87" t="str">
        <f t="shared" si="1"/>
        <v>H16 - Les données relatives à l'exercice N-1 figurant dans le tableau 7.2.1 ne sont pas cohérentes avec les données N-1 du bilan de la fiche 02.</v>
      </c>
      <c r="I17" s="87" t="s">
        <v>243</v>
      </c>
      <c r="J17" t="s">
        <v>244</v>
      </c>
      <c r="K17" s="87" t="s">
        <v>245</v>
      </c>
    </row>
    <row r="18" spans="1:13" ht="125.15" customHeight="1">
      <c r="A18" s="89" t="b">
        <f t="array" ref="A18">ABS([2]!_P4_Pp-[2]!_165p+_S_MTAE2-_S_MTED2-_S_RTXE2-_S_RTXA2-[2]!_1688p-[2]!_P4_P+[2]!_165+[2]!_1688)&lt;1</f>
        <v>1</v>
      </c>
      <c r="B18" s="83" t="s">
        <v>246</v>
      </c>
      <c r="C18" s="90">
        <v>3</v>
      </c>
      <c r="D18" s="89">
        <f t="array" ref="D18">[2]!_P4_Pp-[2]!_165p+_S_MTAE2-_S_MTED2-_S_RTXE2-_S_RTXA2-[2]!_1688p-[2]!_P4_P+[2]!_165+[2]!_1688</f>
        <v>0</v>
      </c>
      <c r="E18" s="90"/>
      <c r="F18" s="69" t="str">
        <f t="shared" ca="1" si="0"/>
        <v>{=ABS('M:\10. Harmonia\suivi2027_Exercice2026\évolution maquettes\ER sociaux\Pour Maxime\02 - Bilan.xlsx'!_P4_Pp-'M:\10. Harmonia\suivi2027_Exercice2026\évolution maquettes\ER sociaux\Pour Maxime\02 - Bilan.xlsx'!_165p+_S_MTAE2-_S_MTED2-_S_RTXE2-_S_RTXA2-'M:\10. Harmonia\suivi2027_Exercice2026\évolution maquettes\ER sociaux\Pour Maxime\02 - Bilan.xlsx'!_1688p-'M:\10. Harmonia\suivi2027_Exercice2026\évolution maquettes\ER sociaux\Pour Maxime\02 - Bilan.xlsx'!_P4_P+'M:\10. Harmonia\suivi2027_Exercice2026\évolution maquettes\ER sociaux\Pour Maxime\02 - Bilan.xlsx'!_165+'M:\10. Harmonia\suivi2027_Exercice2026\évolution maquettes\ER sociaux\Pour Maxime\02 - Bilan.xlsx'!_1688)&lt;1}</v>
      </c>
      <c r="G18" s="87" t="s">
        <v>247</v>
      </c>
      <c r="H18" s="87" t="str">
        <f t="shared" si="1"/>
        <v>H17 - Les dettes financières de l'année N-1, augmentées des emprunts souscrits au cours de l'exercice N et diminuées des remboursements opérés dans l'exercice N (tableau 7.2.1), ne coincident pas avec les dettes financières figurant au passif du bilan de la fiche 02 de l'exercice N.</v>
      </c>
      <c r="I18" s="87" t="s">
        <v>248</v>
      </c>
      <c r="J18" t="s">
        <v>249</v>
      </c>
      <c r="K18" s="87" t="s">
        <v>250</v>
      </c>
      <c r="L18" s="86"/>
    </row>
    <row r="19" spans="1:13" s="72" customFormat="1" ht="50.15" customHeight="1">
      <c r="A19" s="131" t="b">
        <f t="array" ref="A19">ABS(_17tmde-[2]!_17)&lt;1</f>
        <v>1</v>
      </c>
      <c r="B19" s="132" t="s">
        <v>251</v>
      </c>
      <c r="C19" s="72">
        <v>3</v>
      </c>
      <c r="D19" s="131">
        <f t="array" ref="D19">_17tmde-[2]!_17</f>
        <v>0</v>
      </c>
      <c r="F19" s="72" t="str">
        <f t="shared" ca="1" si="0"/>
        <v>{=ABS(_17tmde-'M:\10. Harmonia\suivi2027_Exercice2026\évolution maquettes\ER sociaux\Pour Maxime\02 - Bilan.xlsx'!_17)&lt;1}</v>
      </c>
      <c r="G19" s="132" t="s">
        <v>252</v>
      </c>
      <c r="H19" s="121" t="str">
        <f t="shared" si="1"/>
        <v>H18 - La dette du compte 17 du tableau 7.2 n'est pas cohérente avec le bilan de la fiche 02.</v>
      </c>
      <c r="I19" s="121" t="s">
        <v>253</v>
      </c>
      <c r="J19" s="72" t="s">
        <v>254</v>
      </c>
      <c r="K19" s="121" t="s">
        <v>255</v>
      </c>
      <c r="L19" s="72" t="s">
        <v>294</v>
      </c>
    </row>
    <row r="20" spans="1:13" ht="50.15" customHeight="1">
      <c r="A20" s="89" t="b">
        <f t="array" ref="A20">ABS(_519tmde-[2]!_519)&lt;1</f>
        <v>1</v>
      </c>
      <c r="B20" s="83" t="s">
        <v>256</v>
      </c>
      <c r="C20" s="90">
        <v>3</v>
      </c>
      <c r="D20" s="89">
        <f t="array" ref="D20">_519tmde-[2]!_519</f>
        <v>0</v>
      </c>
      <c r="E20" s="90"/>
      <c r="F20" s="69" t="str">
        <f t="shared" ca="1" si="0"/>
        <v>{=ABS(_519tmde-'M:\10. Harmonia\suivi2027_Exercice2026\évolution maquettes\ER sociaux\Pour Maxime\02 - Bilan.xlsx'!_519)&lt;1}</v>
      </c>
      <c r="G20" s="88" t="s">
        <v>257</v>
      </c>
      <c r="H20" s="87" t="str">
        <f t="shared" si="1"/>
        <v>H19 - La dette du compte 519 du tableau 7.2.1 n'est pas cohérente avec le bilan de la fiche 02.</v>
      </c>
      <c r="I20" s="87" t="s">
        <v>258</v>
      </c>
      <c r="J20" t="s">
        <v>259</v>
      </c>
      <c r="K20" s="87" t="s">
        <v>260</v>
      </c>
    </row>
    <row r="21" spans="1:13" s="138" customFormat="1" ht="150" customHeight="1">
      <c r="A21" s="134" t="b">
        <f t="array" ref="A21">OR(AND([1]!_S_NLAET+[1]!_S_NFAET&lt;&gt;0,_S_mifu2&lt;&gt;0),AND([1]!_S_NLAET+[1]!_S_NFAET=0,_S_mifu2=0))</f>
        <v>1</v>
      </c>
      <c r="B21" s="135" t="s">
        <v>261</v>
      </c>
      <c r="C21" s="134">
        <v>3</v>
      </c>
      <c r="D21" s="134"/>
      <c r="E21" s="120"/>
      <c r="F21" s="136" t="str">
        <f t="shared" ca="1" si="0"/>
        <v>{=OU(ET('M:\10. Harmonia\suivi2027_Exercice2026\évolution maquettes\ER sociaux\Pour Maxime\01 - Informations generales.xlsx'!_S_NLAET+'M:\10. Harmonia\suivi2027_Exercice2026\évolution maquettes\ER sociaux\Pour Maxime\01 - Informations generales.xlsx'!_S_NFAET&lt;&gt;0;_S_mifu2&lt;&gt;0);ET('M:\10. Harmonia\suivi2027_Exercice2026\évolution maquettes\ER sociaux\Pour Maxime\01 - Informations generales.xlsx'!_S_NLAET+'M:\10. Harmonia\suivi2027_Exercice2026\évolution maquettes\ER sociaux\Pour Maxime\01 - Informations generales.xlsx'!_S_NFAET=0;_S_mifu2=0))}</v>
      </c>
      <c r="G21" s="134" t="s">
        <v>262</v>
      </c>
      <c r="H21" s="137" t="str">
        <f t="shared" si="1"/>
        <v>H20 - Les informations sur les opérations de fusion renseignées au tableau 1.1.3 ne sont pas cohérentes avec celles renseignées dans la colonne "Rappel de la dette financière au bilan de l'entité absorbée issue des fusions-absorptions et transmissions universelles de patrimoine (TUP) au cours de l'exercice" du tableau 7.2.1</v>
      </c>
      <c r="I21" s="137" t="s">
        <v>263</v>
      </c>
      <c r="J21" s="138" t="s">
        <v>264</v>
      </c>
      <c r="K21" s="137" t="s">
        <v>265</v>
      </c>
      <c r="L21" s="137"/>
      <c r="M21" s="120"/>
    </row>
    <row r="22" spans="1:13" ht="75" customHeight="1">
      <c r="A22" s="15" t="b">
        <f>_S_TETIA_2=_S_TETIA_3</f>
        <v>1</v>
      </c>
      <c r="B22" s="83" t="s">
        <v>266</v>
      </c>
      <c r="C22" s="90">
        <v>3</v>
      </c>
      <c r="D22" s="89"/>
      <c r="E22" s="90"/>
      <c r="F22" s="69" t="str">
        <f t="shared" ca="1" si="0"/>
        <v>=_S_TETIA_2=_S_TETIA_3</v>
      </c>
      <c r="G22" s="88" t="s">
        <v>267</v>
      </c>
      <c r="H22" s="87" t="str">
        <f t="shared" si="1"/>
        <v>H21 - Les totaux par nature de prêteur et par nature d'affectation de chaque colonne du tableau 7.2.1 Tableau Etat récapitulatif des emprunts doivent être égaux</v>
      </c>
      <c r="I22" s="87" t="s">
        <v>268</v>
      </c>
      <c r="J22" t="s">
        <v>269</v>
      </c>
      <c r="K22" s="87" t="s">
        <v>270</v>
      </c>
    </row>
    <row r="23" spans="1:13" ht="75" customHeight="1">
      <c r="A23" s="15" t="b">
        <f>_S_TETV_2=_S_TETV_3</f>
        <v>1</v>
      </c>
      <c r="B23" s="83" t="s">
        <v>271</v>
      </c>
      <c r="C23" s="90">
        <v>3</v>
      </c>
      <c r="D23" s="89"/>
      <c r="E23" s="90"/>
      <c r="F23" s="69" t="str">
        <f t="shared" ca="1" si="0"/>
        <v>=_S_TETV_2=_S_TETV_3</v>
      </c>
      <c r="G23" s="88" t="s">
        <v>272</v>
      </c>
      <c r="H23" s="87" t="str">
        <f t="shared" si="1"/>
        <v>H22 - Les totaux par nature de prêteur et par nature d'affectation de chaque colonne du tableau 7.2.1 Tableau Etat récapitulatif des emprunts doivent être égaux</v>
      </c>
      <c r="I23" s="87"/>
      <c r="J23" t="s">
        <v>273</v>
      </c>
      <c r="K23" s="87" t="s">
        <v>270</v>
      </c>
    </row>
    <row r="24" spans="1:13" ht="75" customHeight="1">
      <c r="A24" s="15" t="b">
        <f>_S_TETF_2=_S_TETF_3</f>
        <v>1</v>
      </c>
      <c r="B24" s="83" t="s">
        <v>274</v>
      </c>
      <c r="C24" s="90">
        <v>3</v>
      </c>
      <c r="D24" s="89"/>
      <c r="E24" s="90"/>
      <c r="F24" s="69" t="str">
        <f t="shared" ca="1" si="0"/>
        <v>=_S_TETF_2=_S_TETF_3</v>
      </c>
      <c r="G24" s="88" t="s">
        <v>275</v>
      </c>
      <c r="H24" s="87" t="str">
        <f t="shared" si="1"/>
        <v>H23 - Les totaux par nature de prêteur et par nature d'affectation de chaque colonne du tableau 7.2.1 Tableau Etat récapitulatif des emprunts doivent être égaux</v>
      </c>
      <c r="I24" s="87"/>
      <c r="J24" t="s">
        <v>276</v>
      </c>
      <c r="K24" s="87" t="s">
        <v>270</v>
      </c>
    </row>
    <row r="25" spans="1:13" ht="75" customHeight="1">
      <c r="A25" s="15" t="b">
        <f>_S_TAUTEM_2=_S_TAUTEM_3</f>
        <v>1</v>
      </c>
      <c r="B25" s="83" t="s">
        <v>277</v>
      </c>
      <c r="C25" s="90">
        <v>3</v>
      </c>
      <c r="D25" s="89"/>
      <c r="E25" s="90"/>
      <c r="F25" s="69" t="str">
        <f t="shared" ca="1" si="0"/>
        <v>=_S_TAUTEM_2=_S_TAUTEM_3</v>
      </c>
      <c r="G25" s="88" t="s">
        <v>278</v>
      </c>
      <c r="H25" s="87" t="str">
        <f t="shared" si="1"/>
        <v>H24 - Les totaux par nature de prêteur et par nature d'affectation de chaque colonne du tableau 7.2.1 Tableau Etat récapitulatif des emprunts doivent être égaux</v>
      </c>
      <c r="I25" s="87"/>
      <c r="J25" t="s">
        <v>279</v>
      </c>
      <c r="K25" s="87" t="s">
        <v>270</v>
      </c>
    </row>
    <row r="26" spans="1:13" ht="75" customHeight="1">
      <c r="A26" s="15" t="b">
        <f>_S_TPEOC_2=_S_TPEOC_3</f>
        <v>1</v>
      </c>
      <c r="B26" s="83" t="s">
        <v>280</v>
      </c>
      <c r="C26" s="90">
        <v>3</v>
      </c>
      <c r="D26" s="89"/>
      <c r="E26" s="90"/>
      <c r="F26" s="69" t="str">
        <f t="shared" ca="1" si="0"/>
        <v>=_S_TPEOC_2=_S_TPEOC_3</v>
      </c>
      <c r="G26" s="88" t="s">
        <v>281</v>
      </c>
      <c r="H26" s="87" t="str">
        <f t="shared" si="1"/>
        <v>H25 - Les totaux par nature de prêteur et par nature d'affectation de chaque colonne du tableau 7.2.1 Tableau Etat récapitulatif des emprunts doivent être égaux</v>
      </c>
      <c r="I26" s="87"/>
      <c r="J26" t="s">
        <v>282</v>
      </c>
      <c r="K26" s="87" t="s">
        <v>270</v>
      </c>
    </row>
    <row r="27" spans="1:13" ht="37.5" customHeight="1">
      <c r="A27" s="89">
        <f>IF(_decfsne_dyn&gt;0,NOT(ISBLANK(_nivrisq1_dyn)),1)</f>
        <v>1</v>
      </c>
      <c r="B27" s="88" t="s">
        <v>283</v>
      </c>
      <c r="C27" s="90">
        <v>3</v>
      </c>
      <c r="D27" s="89"/>
      <c r="E27" s="90"/>
      <c r="F27" s="69" t="str">
        <f t="shared" ca="1" si="0"/>
        <v>=SI(_decfsne_dyn&gt;0;NON(ESTVIDE(_nivrisq1_dyn));1)</v>
      </c>
      <c r="G27" s="91" t="s">
        <v>284</v>
      </c>
      <c r="H27" s="87" t="str">
        <f t="shared" si="1"/>
        <v>H26 - Veuillez indiquer un niveau de risque (tableau 7.3.1).</v>
      </c>
      <c r="I27" s="87" t="s">
        <v>285</v>
      </c>
      <c r="J27" t="s">
        <v>286</v>
      </c>
      <c r="K27" s="87" t="s">
        <v>287</v>
      </c>
      <c r="L27" s="87"/>
    </row>
    <row r="28" spans="1:13" ht="50.15" customHeight="1">
      <c r="A28" s="122" t="b">
        <f t="array" ref="A28">_titres_mis_dyn+_titres_montremb_dyn=[2]!_16711</f>
        <v>1</v>
      </c>
      <c r="B28" s="83" t="s">
        <v>288</v>
      </c>
      <c r="C28" s="123">
        <v>3</v>
      </c>
      <c r="D28" s="89">
        <f t="array" ref="D28">_titres_mis_dyn+_titres_montremb_dyn-[2]!_16711</f>
        <v>0</v>
      </c>
      <c r="E28" s="73"/>
      <c r="F28" s="69" t="str">
        <f t="shared" ca="1" si="0"/>
        <v>{=_titres_mis_dyn+_titres_montremb_dyn='M:\10. Harmonia\suivi2027_Exercice2026\évolution maquettes\ER sociaux\Pour Maxime\02 - Bilan.xlsx'!_16711}</v>
      </c>
      <c r="G28" s="92" t="s">
        <v>289</v>
      </c>
      <c r="H28" s="87" t="str">
        <f t="shared" si="1"/>
        <v>H27 - Annexe 7.5 - Le montant total des titres participatifs n'est pas le même que celui inscrit au Bilan (compte 1671).</v>
      </c>
      <c r="I28" s="87" t="s">
        <v>290</v>
      </c>
      <c r="J28" t="s">
        <v>291</v>
      </c>
      <c r="K28" s="87" t="s">
        <v>292</v>
      </c>
      <c r="L28" s="87"/>
      <c r="M28" s="73"/>
    </row>
    <row r="31" spans="1:13">
      <c r="F31" s="69"/>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3281</vt:i4>
      </vt:variant>
    </vt:vector>
  </HeadingPairs>
  <TitlesOfParts>
    <vt:vector size="3287" baseType="lpstr">
      <vt:lpstr>7.1 Détail des emprunts</vt:lpstr>
      <vt:lpstr>7.2 Récapitulatif emprunts</vt:lpstr>
      <vt:lpstr>7.3 Détail emprunts complexes</vt:lpstr>
      <vt:lpstr>7.4 Instruments de couverture</vt:lpstr>
      <vt:lpstr>7.5 Titres participatifs</vt:lpstr>
      <vt:lpstr>VALIDATION</vt:lpstr>
      <vt:lpstr>_162denma</vt:lpstr>
      <vt:lpstr>_162denmb</vt:lpstr>
      <vt:lpstr>_162denmc</vt:lpstr>
      <vt:lpstr>_162denmd</vt:lpstr>
      <vt:lpstr>_162denme</vt:lpstr>
      <vt:lpstr>_162denmf</vt:lpstr>
      <vt:lpstr>_162denmg</vt:lpstr>
      <vt:lpstr>_162denmh</vt:lpstr>
      <vt:lpstr>_162denmi</vt:lpstr>
      <vt:lpstr>_162denmk</vt:lpstr>
      <vt:lpstr>_162mifu</vt:lpstr>
      <vt:lpstr>_162mifua</vt:lpstr>
      <vt:lpstr>_162mifub</vt:lpstr>
      <vt:lpstr>_162mifuc</vt:lpstr>
      <vt:lpstr>_162mifud</vt:lpstr>
      <vt:lpstr>_162mifue</vt:lpstr>
      <vt:lpstr>_162mifuf</vt:lpstr>
      <vt:lpstr>_162mifug</vt:lpstr>
      <vt:lpstr>_162mifuh</vt:lpstr>
      <vt:lpstr>_162mifui</vt:lpstr>
      <vt:lpstr>_162mifuk</vt:lpstr>
      <vt:lpstr>_162mtae</vt:lpstr>
      <vt:lpstr>_162mtaea</vt:lpstr>
      <vt:lpstr>_162mtaeb</vt:lpstr>
      <vt:lpstr>_162mtaec</vt:lpstr>
      <vt:lpstr>_162mtaed</vt:lpstr>
      <vt:lpstr>_162mtaee</vt:lpstr>
      <vt:lpstr>_162mtaef</vt:lpstr>
      <vt:lpstr>_162mtaeg</vt:lpstr>
      <vt:lpstr>_162mtaeh</vt:lpstr>
      <vt:lpstr>_162mtaei</vt:lpstr>
      <vt:lpstr>_162mtaek</vt:lpstr>
      <vt:lpstr>_162mtea</vt:lpstr>
      <vt:lpstr>_162mteaa</vt:lpstr>
      <vt:lpstr>_162mteab</vt:lpstr>
      <vt:lpstr>_162mteac</vt:lpstr>
      <vt:lpstr>_162mtead</vt:lpstr>
      <vt:lpstr>_162mteae</vt:lpstr>
      <vt:lpstr>_162mteaf</vt:lpstr>
      <vt:lpstr>_162mteag</vt:lpstr>
      <vt:lpstr>_162mteah</vt:lpstr>
      <vt:lpstr>_162mteai</vt:lpstr>
      <vt:lpstr>_162mteak</vt:lpstr>
      <vt:lpstr>_162mted</vt:lpstr>
      <vt:lpstr>_162mteda</vt:lpstr>
      <vt:lpstr>_162mtedb</vt:lpstr>
      <vt:lpstr>_162mtedc</vt:lpstr>
      <vt:lpstr>_162mtedd</vt:lpstr>
      <vt:lpstr>_162mtede</vt:lpstr>
      <vt:lpstr>_162mtedf</vt:lpstr>
      <vt:lpstr>_162mtedg</vt:lpstr>
      <vt:lpstr>_162mtedh</vt:lpstr>
      <vt:lpstr>_162mtedi</vt:lpstr>
      <vt:lpstr>_162mtedk</vt:lpstr>
      <vt:lpstr>_162mtoc</vt:lpstr>
      <vt:lpstr>_162mtoca</vt:lpstr>
      <vt:lpstr>_162mtocb</vt:lpstr>
      <vt:lpstr>_162mtocc</vt:lpstr>
      <vt:lpstr>_162mtocd</vt:lpstr>
      <vt:lpstr>_162mtoce</vt:lpstr>
      <vt:lpstr>_162mtocf</vt:lpstr>
      <vt:lpstr>_162mtocg</vt:lpstr>
      <vt:lpstr>_162mtoch</vt:lpstr>
      <vt:lpstr>_162mtoci</vt:lpstr>
      <vt:lpstr>_162mtock</vt:lpstr>
      <vt:lpstr>_162mtta</vt:lpstr>
      <vt:lpstr>_162mttaa</vt:lpstr>
      <vt:lpstr>_162mttab</vt:lpstr>
      <vt:lpstr>_162mttac</vt:lpstr>
      <vt:lpstr>_162mttad</vt:lpstr>
      <vt:lpstr>_162mttae</vt:lpstr>
      <vt:lpstr>_162mttaf</vt:lpstr>
      <vt:lpstr>_162mttag</vt:lpstr>
      <vt:lpstr>_162mttah</vt:lpstr>
      <vt:lpstr>_162mttai</vt:lpstr>
      <vt:lpstr>_162mttak</vt:lpstr>
      <vt:lpstr>_162rtda</vt:lpstr>
      <vt:lpstr>_162rtdaa</vt:lpstr>
      <vt:lpstr>_162rtdab</vt:lpstr>
      <vt:lpstr>_162rtdac</vt:lpstr>
      <vt:lpstr>_162rtdad</vt:lpstr>
      <vt:lpstr>_162rtdae</vt:lpstr>
      <vt:lpstr>_162rtdaf</vt:lpstr>
      <vt:lpstr>_162rtdag</vt:lpstr>
      <vt:lpstr>_162rtdah</vt:lpstr>
      <vt:lpstr>_162rtdai</vt:lpstr>
      <vt:lpstr>_162rtdak</vt:lpstr>
      <vt:lpstr>_162rtde</vt:lpstr>
      <vt:lpstr>_162rtdea</vt:lpstr>
      <vt:lpstr>_162rtdeb</vt:lpstr>
      <vt:lpstr>_162rtdec</vt:lpstr>
      <vt:lpstr>_162rtded</vt:lpstr>
      <vt:lpstr>_162rtdee</vt:lpstr>
      <vt:lpstr>_162rtdef</vt:lpstr>
      <vt:lpstr>_162rtdeg</vt:lpstr>
      <vt:lpstr>_162rtdeh</vt:lpstr>
      <vt:lpstr>_162rtdei</vt:lpstr>
      <vt:lpstr>_162rtdek</vt:lpstr>
      <vt:lpstr>_162rtga</vt:lpstr>
      <vt:lpstr>_162rtgaa</vt:lpstr>
      <vt:lpstr>_162rtgab</vt:lpstr>
      <vt:lpstr>_162rtgac</vt:lpstr>
      <vt:lpstr>_162rtgad</vt:lpstr>
      <vt:lpstr>_162rtgae</vt:lpstr>
      <vt:lpstr>_162rtgaf</vt:lpstr>
      <vt:lpstr>_162rtgag</vt:lpstr>
      <vt:lpstr>_162rtgah</vt:lpstr>
      <vt:lpstr>_162rtgai</vt:lpstr>
      <vt:lpstr>_162rtgak</vt:lpstr>
      <vt:lpstr>_162rtge</vt:lpstr>
      <vt:lpstr>_162rtgea</vt:lpstr>
      <vt:lpstr>_162rtgeb</vt:lpstr>
      <vt:lpstr>_162rtgec</vt:lpstr>
      <vt:lpstr>_162rtged</vt:lpstr>
      <vt:lpstr>_162rtgee</vt:lpstr>
      <vt:lpstr>_162rtgef</vt:lpstr>
      <vt:lpstr>_162rtgeg</vt:lpstr>
      <vt:lpstr>_162rtgeh</vt:lpstr>
      <vt:lpstr>_162rtgei</vt:lpstr>
      <vt:lpstr>_162rtgek</vt:lpstr>
      <vt:lpstr>_162rtxa</vt:lpstr>
      <vt:lpstr>_162rtxaa</vt:lpstr>
      <vt:lpstr>_162rtxab</vt:lpstr>
      <vt:lpstr>_162rtxac</vt:lpstr>
      <vt:lpstr>_162rtxad</vt:lpstr>
      <vt:lpstr>_162rtxae</vt:lpstr>
      <vt:lpstr>_162rtxaf</vt:lpstr>
      <vt:lpstr>_162rtxag</vt:lpstr>
      <vt:lpstr>_162rtxah</vt:lpstr>
      <vt:lpstr>_162rtxai</vt:lpstr>
      <vt:lpstr>_162rtxak</vt:lpstr>
      <vt:lpstr>_162rtxe</vt:lpstr>
      <vt:lpstr>_162rtxea</vt:lpstr>
      <vt:lpstr>_162rtxeb</vt:lpstr>
      <vt:lpstr>_162rtxec</vt:lpstr>
      <vt:lpstr>_162rtxed</vt:lpstr>
      <vt:lpstr>_162rtxee</vt:lpstr>
      <vt:lpstr>_162rtxef</vt:lpstr>
      <vt:lpstr>_162rtxeg</vt:lpstr>
      <vt:lpstr>_162rtxeh</vt:lpstr>
      <vt:lpstr>_162rtxei</vt:lpstr>
      <vt:lpstr>_162rtxek</vt:lpstr>
      <vt:lpstr>_162tacne</vt:lpstr>
      <vt:lpstr>_162tautem</vt:lpstr>
      <vt:lpstr>_162tetf</vt:lpstr>
      <vt:lpstr>_162tetia</vt:lpstr>
      <vt:lpstr>_162tetv</vt:lpstr>
      <vt:lpstr>_162tmde</vt:lpstr>
      <vt:lpstr>_162tmdea</vt:lpstr>
      <vt:lpstr>_162tmdeb</vt:lpstr>
      <vt:lpstr>_162tmdec</vt:lpstr>
      <vt:lpstr>_162tmded</vt:lpstr>
      <vt:lpstr>_162tmdee</vt:lpstr>
      <vt:lpstr>_162tmdef</vt:lpstr>
      <vt:lpstr>_162tmdeg</vt:lpstr>
      <vt:lpstr>_162tmdeh</vt:lpstr>
      <vt:lpstr>_162tmdei</vt:lpstr>
      <vt:lpstr>_162tmdek</vt:lpstr>
      <vt:lpstr>_162tpeoc</vt:lpstr>
      <vt:lpstr>_163denma</vt:lpstr>
      <vt:lpstr>_163denmb</vt:lpstr>
      <vt:lpstr>_163denmc</vt:lpstr>
      <vt:lpstr>_163denmd</vt:lpstr>
      <vt:lpstr>_163denme</vt:lpstr>
      <vt:lpstr>_163denmf</vt:lpstr>
      <vt:lpstr>_163denmg</vt:lpstr>
      <vt:lpstr>_163denmh</vt:lpstr>
      <vt:lpstr>_163denmi</vt:lpstr>
      <vt:lpstr>_163denmk</vt:lpstr>
      <vt:lpstr>_163mifu</vt:lpstr>
      <vt:lpstr>_163mifua</vt:lpstr>
      <vt:lpstr>_163mifub</vt:lpstr>
      <vt:lpstr>_163mifuc</vt:lpstr>
      <vt:lpstr>_163mifud</vt:lpstr>
      <vt:lpstr>_163mifue</vt:lpstr>
      <vt:lpstr>_163mifuf</vt:lpstr>
      <vt:lpstr>_163mifug</vt:lpstr>
      <vt:lpstr>_163mifuh</vt:lpstr>
      <vt:lpstr>_163mifui</vt:lpstr>
      <vt:lpstr>_163mifuk</vt:lpstr>
      <vt:lpstr>_163mtae</vt:lpstr>
      <vt:lpstr>_163mtaea</vt:lpstr>
      <vt:lpstr>_163mtaeb</vt:lpstr>
      <vt:lpstr>_163mtaec</vt:lpstr>
      <vt:lpstr>_163mtaed</vt:lpstr>
      <vt:lpstr>_163mtaee</vt:lpstr>
      <vt:lpstr>_163mtaef</vt:lpstr>
      <vt:lpstr>_163mtaeg</vt:lpstr>
      <vt:lpstr>_163mtaeh</vt:lpstr>
      <vt:lpstr>_163mtaei</vt:lpstr>
      <vt:lpstr>_163mtaek</vt:lpstr>
      <vt:lpstr>_163mtea</vt:lpstr>
      <vt:lpstr>_163mteaa</vt:lpstr>
      <vt:lpstr>_163mteab</vt:lpstr>
      <vt:lpstr>_163mteac</vt:lpstr>
      <vt:lpstr>_163mtead</vt:lpstr>
      <vt:lpstr>_163mteae</vt:lpstr>
      <vt:lpstr>_163mteaf</vt:lpstr>
      <vt:lpstr>_163mteag</vt:lpstr>
      <vt:lpstr>_163mteah</vt:lpstr>
      <vt:lpstr>_163mteai</vt:lpstr>
      <vt:lpstr>_163mteak</vt:lpstr>
      <vt:lpstr>_163mted</vt:lpstr>
      <vt:lpstr>_163mteda</vt:lpstr>
      <vt:lpstr>_163mtedb</vt:lpstr>
      <vt:lpstr>_163mtedc</vt:lpstr>
      <vt:lpstr>_163mtedd</vt:lpstr>
      <vt:lpstr>_163mtede</vt:lpstr>
      <vt:lpstr>_163mtedf</vt:lpstr>
      <vt:lpstr>_163mtedg</vt:lpstr>
      <vt:lpstr>_163mtedh</vt:lpstr>
      <vt:lpstr>_163mtedi</vt:lpstr>
      <vt:lpstr>_163mtedk</vt:lpstr>
      <vt:lpstr>_163mtoc</vt:lpstr>
      <vt:lpstr>_163mtoca</vt:lpstr>
      <vt:lpstr>_163mtocb</vt:lpstr>
      <vt:lpstr>_163mtocc</vt:lpstr>
      <vt:lpstr>_163mtocd</vt:lpstr>
      <vt:lpstr>_163mtoce</vt:lpstr>
      <vt:lpstr>_163mtocf</vt:lpstr>
      <vt:lpstr>_163mtocg</vt:lpstr>
      <vt:lpstr>_163mtoch</vt:lpstr>
      <vt:lpstr>_163mtoci</vt:lpstr>
      <vt:lpstr>_163mtock</vt:lpstr>
      <vt:lpstr>_163mtta</vt:lpstr>
      <vt:lpstr>_163mttaa</vt:lpstr>
      <vt:lpstr>_163mttab</vt:lpstr>
      <vt:lpstr>_163mttac</vt:lpstr>
      <vt:lpstr>_163mttad</vt:lpstr>
      <vt:lpstr>_163mttae</vt:lpstr>
      <vt:lpstr>_163mttaf</vt:lpstr>
      <vt:lpstr>_163mttag</vt:lpstr>
      <vt:lpstr>_163mttah</vt:lpstr>
      <vt:lpstr>_163mttai</vt:lpstr>
      <vt:lpstr>_163mttak</vt:lpstr>
      <vt:lpstr>_163rtda</vt:lpstr>
      <vt:lpstr>_163rtdaa</vt:lpstr>
      <vt:lpstr>_163rtdab</vt:lpstr>
      <vt:lpstr>_163rtdac</vt:lpstr>
      <vt:lpstr>_163rtdad</vt:lpstr>
      <vt:lpstr>_163rtdae</vt:lpstr>
      <vt:lpstr>_163rtdaf</vt:lpstr>
      <vt:lpstr>_163rtdag</vt:lpstr>
      <vt:lpstr>_163rtdah</vt:lpstr>
      <vt:lpstr>_163rtdai</vt:lpstr>
      <vt:lpstr>_163rtdak</vt:lpstr>
      <vt:lpstr>_163rtde</vt:lpstr>
      <vt:lpstr>_163rtdea</vt:lpstr>
      <vt:lpstr>_163rtdeb</vt:lpstr>
      <vt:lpstr>_163rtdec</vt:lpstr>
      <vt:lpstr>_163rtded</vt:lpstr>
      <vt:lpstr>_163rtdee</vt:lpstr>
      <vt:lpstr>_163rtdef</vt:lpstr>
      <vt:lpstr>_163rtdeg</vt:lpstr>
      <vt:lpstr>_163rtdeh</vt:lpstr>
      <vt:lpstr>_163rtdei</vt:lpstr>
      <vt:lpstr>_163rtdek</vt:lpstr>
      <vt:lpstr>_163rtga</vt:lpstr>
      <vt:lpstr>_163rtgaa</vt:lpstr>
      <vt:lpstr>_163rtgab</vt:lpstr>
      <vt:lpstr>_163rtgac</vt:lpstr>
      <vt:lpstr>_163rtgad</vt:lpstr>
      <vt:lpstr>_163rtgae</vt:lpstr>
      <vt:lpstr>_163rtgaf</vt:lpstr>
      <vt:lpstr>_163rtgag</vt:lpstr>
      <vt:lpstr>_163rtgah</vt:lpstr>
      <vt:lpstr>_163rtgai</vt:lpstr>
      <vt:lpstr>_163rtgak</vt:lpstr>
      <vt:lpstr>_163rtge</vt:lpstr>
      <vt:lpstr>_163rtgea</vt:lpstr>
      <vt:lpstr>_163rtgeb</vt:lpstr>
      <vt:lpstr>_163rtgec</vt:lpstr>
      <vt:lpstr>_163rtged</vt:lpstr>
      <vt:lpstr>_163rtgee</vt:lpstr>
      <vt:lpstr>_163rtgef</vt:lpstr>
      <vt:lpstr>_163rtgeg</vt:lpstr>
      <vt:lpstr>_163rtgeh</vt:lpstr>
      <vt:lpstr>_163rtgei</vt:lpstr>
      <vt:lpstr>_163rtgek</vt:lpstr>
      <vt:lpstr>_163rtxa</vt:lpstr>
      <vt:lpstr>_163rtxaa</vt:lpstr>
      <vt:lpstr>_163rtxab</vt:lpstr>
      <vt:lpstr>_163rtxac</vt:lpstr>
      <vt:lpstr>_163rtxad</vt:lpstr>
      <vt:lpstr>_163rtxae</vt:lpstr>
      <vt:lpstr>_163rtxaf</vt:lpstr>
      <vt:lpstr>_163rtxag</vt:lpstr>
      <vt:lpstr>_163rtxah</vt:lpstr>
      <vt:lpstr>_163rtxai</vt:lpstr>
      <vt:lpstr>_163rtxak</vt:lpstr>
      <vt:lpstr>_163rtxe</vt:lpstr>
      <vt:lpstr>_163rtxea</vt:lpstr>
      <vt:lpstr>_163rtxeb</vt:lpstr>
      <vt:lpstr>_163rtxec</vt:lpstr>
      <vt:lpstr>_163rtxed</vt:lpstr>
      <vt:lpstr>_163rtxee</vt:lpstr>
      <vt:lpstr>_163rtxef</vt:lpstr>
      <vt:lpstr>_163rtxeg</vt:lpstr>
      <vt:lpstr>_163rtxeh</vt:lpstr>
      <vt:lpstr>_163rtxei</vt:lpstr>
      <vt:lpstr>_163rtxek</vt:lpstr>
      <vt:lpstr>_163tacne</vt:lpstr>
      <vt:lpstr>_163tautem</vt:lpstr>
      <vt:lpstr>_163tetf</vt:lpstr>
      <vt:lpstr>_163tetia</vt:lpstr>
      <vt:lpstr>_163tetv</vt:lpstr>
      <vt:lpstr>_163tmde</vt:lpstr>
      <vt:lpstr>_163tmdea</vt:lpstr>
      <vt:lpstr>_163tmdeb</vt:lpstr>
      <vt:lpstr>_163tmdec</vt:lpstr>
      <vt:lpstr>_163tmded</vt:lpstr>
      <vt:lpstr>_163tmdee</vt:lpstr>
      <vt:lpstr>_163tmdef</vt:lpstr>
      <vt:lpstr>_163tmdeg</vt:lpstr>
      <vt:lpstr>_163tmdeh</vt:lpstr>
      <vt:lpstr>_163tmdei</vt:lpstr>
      <vt:lpstr>_163tmdek</vt:lpstr>
      <vt:lpstr>_163tpeoc</vt:lpstr>
      <vt:lpstr>_1641denma</vt:lpstr>
      <vt:lpstr>_1641denmb</vt:lpstr>
      <vt:lpstr>_1641denmc</vt:lpstr>
      <vt:lpstr>_1641denmd</vt:lpstr>
      <vt:lpstr>_1641denme</vt:lpstr>
      <vt:lpstr>_1641denmf</vt:lpstr>
      <vt:lpstr>_1641denmg</vt:lpstr>
      <vt:lpstr>_1641denmh</vt:lpstr>
      <vt:lpstr>_1641denmi</vt:lpstr>
      <vt:lpstr>_1641denmk</vt:lpstr>
      <vt:lpstr>_1641mifu</vt:lpstr>
      <vt:lpstr>_1641mifua</vt:lpstr>
      <vt:lpstr>_1641mifub</vt:lpstr>
      <vt:lpstr>_1641mifuc</vt:lpstr>
      <vt:lpstr>_1641mifud</vt:lpstr>
      <vt:lpstr>_1641mifue</vt:lpstr>
      <vt:lpstr>_1641mifuf</vt:lpstr>
      <vt:lpstr>_1641mifug</vt:lpstr>
      <vt:lpstr>_1641mifuh</vt:lpstr>
      <vt:lpstr>_1641mifui</vt:lpstr>
      <vt:lpstr>_1641mifuk</vt:lpstr>
      <vt:lpstr>_1641mtae</vt:lpstr>
      <vt:lpstr>_1641mtaea</vt:lpstr>
      <vt:lpstr>_1641mtaeb</vt:lpstr>
      <vt:lpstr>_1641mtaec</vt:lpstr>
      <vt:lpstr>_1641mtaed</vt:lpstr>
      <vt:lpstr>_1641mtaee</vt:lpstr>
      <vt:lpstr>_1641mtaef</vt:lpstr>
      <vt:lpstr>_1641mtaeg</vt:lpstr>
      <vt:lpstr>_1641mtaeh</vt:lpstr>
      <vt:lpstr>_1641mtaei</vt:lpstr>
      <vt:lpstr>_1641mtaek</vt:lpstr>
      <vt:lpstr>_1641mtea</vt:lpstr>
      <vt:lpstr>_1641mteaa</vt:lpstr>
      <vt:lpstr>_1641mteab</vt:lpstr>
      <vt:lpstr>_1641mteac</vt:lpstr>
      <vt:lpstr>_1641mtead</vt:lpstr>
      <vt:lpstr>_1641mteae</vt:lpstr>
      <vt:lpstr>_1641mteaf</vt:lpstr>
      <vt:lpstr>_1641mteag</vt:lpstr>
      <vt:lpstr>_1641mteah</vt:lpstr>
      <vt:lpstr>_1641mteai</vt:lpstr>
      <vt:lpstr>_1641mteak</vt:lpstr>
      <vt:lpstr>_1641mted</vt:lpstr>
      <vt:lpstr>_1641mteda</vt:lpstr>
      <vt:lpstr>_1641mtedb</vt:lpstr>
      <vt:lpstr>_1641mtedc</vt:lpstr>
      <vt:lpstr>_1641mtedd</vt:lpstr>
      <vt:lpstr>_1641mtede</vt:lpstr>
      <vt:lpstr>_1641mtedf</vt:lpstr>
      <vt:lpstr>_1641mtedg</vt:lpstr>
      <vt:lpstr>_1641mtedh</vt:lpstr>
      <vt:lpstr>_1641mtedi</vt:lpstr>
      <vt:lpstr>_1641mtedk</vt:lpstr>
      <vt:lpstr>_1641mtoc</vt:lpstr>
      <vt:lpstr>_1641mtoca</vt:lpstr>
      <vt:lpstr>_1641mtocb</vt:lpstr>
      <vt:lpstr>_1641mtocc</vt:lpstr>
      <vt:lpstr>_1641mtocd</vt:lpstr>
      <vt:lpstr>_1641mtoce</vt:lpstr>
      <vt:lpstr>_1641mtocf</vt:lpstr>
      <vt:lpstr>_1641mtocg</vt:lpstr>
      <vt:lpstr>_1641mtoch</vt:lpstr>
      <vt:lpstr>_1641mtoci</vt:lpstr>
      <vt:lpstr>_1641mtock</vt:lpstr>
      <vt:lpstr>_1641mtta</vt:lpstr>
      <vt:lpstr>_1641mttaa</vt:lpstr>
      <vt:lpstr>_1641mttab</vt:lpstr>
      <vt:lpstr>_1641mttac</vt:lpstr>
      <vt:lpstr>_1641mttad</vt:lpstr>
      <vt:lpstr>_1641mttae</vt:lpstr>
      <vt:lpstr>_1641mttaf</vt:lpstr>
      <vt:lpstr>_1641mttag</vt:lpstr>
      <vt:lpstr>_1641mttah</vt:lpstr>
      <vt:lpstr>_1641mttai</vt:lpstr>
      <vt:lpstr>_1641mttak</vt:lpstr>
      <vt:lpstr>_1641rtda</vt:lpstr>
      <vt:lpstr>_1641rtdaa</vt:lpstr>
      <vt:lpstr>_1641rtdab</vt:lpstr>
      <vt:lpstr>_1641rtdac</vt:lpstr>
      <vt:lpstr>_1641rtdad</vt:lpstr>
      <vt:lpstr>_1641rtdae</vt:lpstr>
      <vt:lpstr>_1641rtdaf</vt:lpstr>
      <vt:lpstr>_1641rtdag</vt:lpstr>
      <vt:lpstr>_1641rtdah</vt:lpstr>
      <vt:lpstr>_1641rtdai</vt:lpstr>
      <vt:lpstr>_1641rtdak</vt:lpstr>
      <vt:lpstr>_1641rtde</vt:lpstr>
      <vt:lpstr>_1641rtdea</vt:lpstr>
      <vt:lpstr>_1641rtdeb</vt:lpstr>
      <vt:lpstr>_1641rtdec</vt:lpstr>
      <vt:lpstr>_1641rtded</vt:lpstr>
      <vt:lpstr>_1641rtdee</vt:lpstr>
      <vt:lpstr>_1641rtdef</vt:lpstr>
      <vt:lpstr>_1641rtdeg</vt:lpstr>
      <vt:lpstr>_1641rtdeh</vt:lpstr>
      <vt:lpstr>_1641rtdei</vt:lpstr>
      <vt:lpstr>_1641rtdek</vt:lpstr>
      <vt:lpstr>_1641rtga</vt:lpstr>
      <vt:lpstr>_1641rtgaa</vt:lpstr>
      <vt:lpstr>_1641rtgab</vt:lpstr>
      <vt:lpstr>_1641rtgac</vt:lpstr>
      <vt:lpstr>_1641rtgad</vt:lpstr>
      <vt:lpstr>_1641rtgae</vt:lpstr>
      <vt:lpstr>_1641rtgaf</vt:lpstr>
      <vt:lpstr>_1641rtgag</vt:lpstr>
      <vt:lpstr>_1641rtgah</vt:lpstr>
      <vt:lpstr>_1641rtgai</vt:lpstr>
      <vt:lpstr>_1641rtgak</vt:lpstr>
      <vt:lpstr>_1641rtge</vt:lpstr>
      <vt:lpstr>_1641rtgea</vt:lpstr>
      <vt:lpstr>_1641rtgeb</vt:lpstr>
      <vt:lpstr>_1641rtgec</vt:lpstr>
      <vt:lpstr>_1641rtged</vt:lpstr>
      <vt:lpstr>_1641rtgee</vt:lpstr>
      <vt:lpstr>_1641rtgef</vt:lpstr>
      <vt:lpstr>_1641rtgeg</vt:lpstr>
      <vt:lpstr>_1641rtgeh</vt:lpstr>
      <vt:lpstr>_1641rtgei</vt:lpstr>
      <vt:lpstr>_1641rtgek</vt:lpstr>
      <vt:lpstr>_1641rtxa</vt:lpstr>
      <vt:lpstr>_1641rtxaa</vt:lpstr>
      <vt:lpstr>_1641rtxab</vt:lpstr>
      <vt:lpstr>_1641rtxac</vt:lpstr>
      <vt:lpstr>_1641rtxad</vt:lpstr>
      <vt:lpstr>_1641rtxae</vt:lpstr>
      <vt:lpstr>_1641rtxaf</vt:lpstr>
      <vt:lpstr>_1641rtxag</vt:lpstr>
      <vt:lpstr>_1641rtxah</vt:lpstr>
      <vt:lpstr>_1641rtxai</vt:lpstr>
      <vt:lpstr>_1641rtxak</vt:lpstr>
      <vt:lpstr>_1641rtxe</vt:lpstr>
      <vt:lpstr>_1641rtxea</vt:lpstr>
      <vt:lpstr>_1641rtxeb</vt:lpstr>
      <vt:lpstr>_1641rtxec</vt:lpstr>
      <vt:lpstr>_1641rtxed</vt:lpstr>
      <vt:lpstr>_1641rtxee</vt:lpstr>
      <vt:lpstr>_1641rtxef</vt:lpstr>
      <vt:lpstr>_1641rtxeg</vt:lpstr>
      <vt:lpstr>_1641rtxeh</vt:lpstr>
      <vt:lpstr>_1641rtxei</vt:lpstr>
      <vt:lpstr>_1641rtxek</vt:lpstr>
      <vt:lpstr>_1641tacne</vt:lpstr>
      <vt:lpstr>_1641tautem</vt:lpstr>
      <vt:lpstr>_1641tetf</vt:lpstr>
      <vt:lpstr>_1641tetia</vt:lpstr>
      <vt:lpstr>_1641tetv</vt:lpstr>
      <vt:lpstr>_1641tmde</vt:lpstr>
      <vt:lpstr>_1641tmdea</vt:lpstr>
      <vt:lpstr>_1641tmdeb</vt:lpstr>
      <vt:lpstr>_1641tmdec</vt:lpstr>
      <vt:lpstr>_1641tmded</vt:lpstr>
      <vt:lpstr>_1641tmdee</vt:lpstr>
      <vt:lpstr>_1641tmdef</vt:lpstr>
      <vt:lpstr>_1641tmdeg</vt:lpstr>
      <vt:lpstr>_1641tmdeh</vt:lpstr>
      <vt:lpstr>_1641tmdei</vt:lpstr>
      <vt:lpstr>_1641tmdek</vt:lpstr>
      <vt:lpstr>_1641tpeoc</vt:lpstr>
      <vt:lpstr>_1642denma</vt:lpstr>
      <vt:lpstr>_1642denmb</vt:lpstr>
      <vt:lpstr>_1642denmc</vt:lpstr>
      <vt:lpstr>_1642denmd</vt:lpstr>
      <vt:lpstr>_1642denme</vt:lpstr>
      <vt:lpstr>_1642denmf</vt:lpstr>
      <vt:lpstr>_1642denmg</vt:lpstr>
      <vt:lpstr>_1642denmh</vt:lpstr>
      <vt:lpstr>_1642denmi</vt:lpstr>
      <vt:lpstr>_1642denmk</vt:lpstr>
      <vt:lpstr>_1642mifu</vt:lpstr>
      <vt:lpstr>_1642mifua</vt:lpstr>
      <vt:lpstr>_1642mifub</vt:lpstr>
      <vt:lpstr>_1642mifuc</vt:lpstr>
      <vt:lpstr>_1642mifud</vt:lpstr>
      <vt:lpstr>_1642mifue</vt:lpstr>
      <vt:lpstr>_1642mifuf</vt:lpstr>
      <vt:lpstr>_1642mifug</vt:lpstr>
      <vt:lpstr>_1642mifuh</vt:lpstr>
      <vt:lpstr>_1642mifui</vt:lpstr>
      <vt:lpstr>_1642mifuk</vt:lpstr>
      <vt:lpstr>_1642mtae</vt:lpstr>
      <vt:lpstr>_1642mtaea</vt:lpstr>
      <vt:lpstr>_1642mtaeb</vt:lpstr>
      <vt:lpstr>_1642mtaec</vt:lpstr>
      <vt:lpstr>_1642mtaed</vt:lpstr>
      <vt:lpstr>_1642mtaee</vt:lpstr>
      <vt:lpstr>_1642mtaef</vt:lpstr>
      <vt:lpstr>_1642mtaeg</vt:lpstr>
      <vt:lpstr>_1642mtaeh</vt:lpstr>
      <vt:lpstr>_1642mtaei</vt:lpstr>
      <vt:lpstr>_1642mtaek</vt:lpstr>
      <vt:lpstr>_1642mtea</vt:lpstr>
      <vt:lpstr>_1642mteaa</vt:lpstr>
      <vt:lpstr>_1642mteab</vt:lpstr>
      <vt:lpstr>_1642mteac</vt:lpstr>
      <vt:lpstr>_1642mtead</vt:lpstr>
      <vt:lpstr>_1642mteae</vt:lpstr>
      <vt:lpstr>_1642mteaf</vt:lpstr>
      <vt:lpstr>_1642mteag</vt:lpstr>
      <vt:lpstr>_1642mteah</vt:lpstr>
      <vt:lpstr>_1642mteai</vt:lpstr>
      <vt:lpstr>_1642mteak</vt:lpstr>
      <vt:lpstr>_1642mted</vt:lpstr>
      <vt:lpstr>_1642mteda</vt:lpstr>
      <vt:lpstr>_1642mtedb</vt:lpstr>
      <vt:lpstr>_1642mtedc</vt:lpstr>
      <vt:lpstr>_1642mtedd</vt:lpstr>
      <vt:lpstr>_1642mtede</vt:lpstr>
      <vt:lpstr>_1642mtedf</vt:lpstr>
      <vt:lpstr>_1642mtedg</vt:lpstr>
      <vt:lpstr>_1642mtedh</vt:lpstr>
      <vt:lpstr>_1642mtedi</vt:lpstr>
      <vt:lpstr>_1642mtedk</vt:lpstr>
      <vt:lpstr>_1642mtoc</vt:lpstr>
      <vt:lpstr>_1642mtoca</vt:lpstr>
      <vt:lpstr>_1642mtocb</vt:lpstr>
      <vt:lpstr>_1642mtocc</vt:lpstr>
      <vt:lpstr>_1642mtocd</vt:lpstr>
      <vt:lpstr>_1642mtoce</vt:lpstr>
      <vt:lpstr>_1642mtocf</vt:lpstr>
      <vt:lpstr>_1642mtocg</vt:lpstr>
      <vt:lpstr>_1642mtoch</vt:lpstr>
      <vt:lpstr>_1642mtoci</vt:lpstr>
      <vt:lpstr>_1642mtock</vt:lpstr>
      <vt:lpstr>_1642mtta</vt:lpstr>
      <vt:lpstr>_1642mttaa</vt:lpstr>
      <vt:lpstr>_1642mttab</vt:lpstr>
      <vt:lpstr>_1642mttac</vt:lpstr>
      <vt:lpstr>_1642mttad</vt:lpstr>
      <vt:lpstr>_1642mttae</vt:lpstr>
      <vt:lpstr>_1642mttaf</vt:lpstr>
      <vt:lpstr>_1642mttag</vt:lpstr>
      <vt:lpstr>_1642mttah</vt:lpstr>
      <vt:lpstr>_1642mttai</vt:lpstr>
      <vt:lpstr>_1642mttak</vt:lpstr>
      <vt:lpstr>_1642rtda</vt:lpstr>
      <vt:lpstr>_1642rtdaa</vt:lpstr>
      <vt:lpstr>_1642rtdab</vt:lpstr>
      <vt:lpstr>_1642rtdac</vt:lpstr>
      <vt:lpstr>_1642rtdad</vt:lpstr>
      <vt:lpstr>_1642rtdae</vt:lpstr>
      <vt:lpstr>_1642rtdaf</vt:lpstr>
      <vt:lpstr>_1642rtdag</vt:lpstr>
      <vt:lpstr>_1642rtdah</vt:lpstr>
      <vt:lpstr>_1642rtdai</vt:lpstr>
      <vt:lpstr>_1642rtdak</vt:lpstr>
      <vt:lpstr>_1642rtde</vt:lpstr>
      <vt:lpstr>_1642rtdea</vt:lpstr>
      <vt:lpstr>_1642rtdeb</vt:lpstr>
      <vt:lpstr>_1642rtdec</vt:lpstr>
      <vt:lpstr>_1642rtded</vt:lpstr>
      <vt:lpstr>_1642rtdee</vt:lpstr>
      <vt:lpstr>_1642rtdef</vt:lpstr>
      <vt:lpstr>_1642rtdeg</vt:lpstr>
      <vt:lpstr>_1642rtdeh</vt:lpstr>
      <vt:lpstr>_1642rtdei</vt:lpstr>
      <vt:lpstr>_1642rtdek</vt:lpstr>
      <vt:lpstr>_1642rtga</vt:lpstr>
      <vt:lpstr>_1642rtgaa</vt:lpstr>
      <vt:lpstr>_1642rtgab</vt:lpstr>
      <vt:lpstr>_1642rtgac</vt:lpstr>
      <vt:lpstr>_1642rtgad</vt:lpstr>
      <vt:lpstr>_1642rtgae</vt:lpstr>
      <vt:lpstr>_1642rtgaf</vt:lpstr>
      <vt:lpstr>_1642rtgag</vt:lpstr>
      <vt:lpstr>_1642rtgah</vt:lpstr>
      <vt:lpstr>_1642rtgai</vt:lpstr>
      <vt:lpstr>_1642rtgak</vt:lpstr>
      <vt:lpstr>_1642rtge</vt:lpstr>
      <vt:lpstr>_1642rtgea</vt:lpstr>
      <vt:lpstr>_1642rtgeb</vt:lpstr>
      <vt:lpstr>_1642rtgec</vt:lpstr>
      <vt:lpstr>_1642rtged</vt:lpstr>
      <vt:lpstr>_1642rtgee</vt:lpstr>
      <vt:lpstr>_1642rtgef</vt:lpstr>
      <vt:lpstr>_1642rtgeg</vt:lpstr>
      <vt:lpstr>_1642rtgeh</vt:lpstr>
      <vt:lpstr>_1642rtgei</vt:lpstr>
      <vt:lpstr>_1642rtgek</vt:lpstr>
      <vt:lpstr>_1642rtxa</vt:lpstr>
      <vt:lpstr>_1642rtxaa</vt:lpstr>
      <vt:lpstr>_1642rtxab</vt:lpstr>
      <vt:lpstr>_1642rtxac</vt:lpstr>
      <vt:lpstr>_1642rtxad</vt:lpstr>
      <vt:lpstr>_1642rtxae</vt:lpstr>
      <vt:lpstr>_1642rtxaf</vt:lpstr>
      <vt:lpstr>_1642rtxag</vt:lpstr>
      <vt:lpstr>_1642rtxah</vt:lpstr>
      <vt:lpstr>_1642rtxai</vt:lpstr>
      <vt:lpstr>_1642rtxak</vt:lpstr>
      <vt:lpstr>_1642rtxe</vt:lpstr>
      <vt:lpstr>_1642rtxea</vt:lpstr>
      <vt:lpstr>_1642rtxeb</vt:lpstr>
      <vt:lpstr>_1642rtxec</vt:lpstr>
      <vt:lpstr>_1642rtxed</vt:lpstr>
      <vt:lpstr>_1642rtxee</vt:lpstr>
      <vt:lpstr>_1642rtxef</vt:lpstr>
      <vt:lpstr>_1642rtxeg</vt:lpstr>
      <vt:lpstr>_1642rtxeh</vt:lpstr>
      <vt:lpstr>_1642rtxei</vt:lpstr>
      <vt:lpstr>_1642rtxek</vt:lpstr>
      <vt:lpstr>_1642tacne</vt:lpstr>
      <vt:lpstr>_1642tautem</vt:lpstr>
      <vt:lpstr>_1642tetf</vt:lpstr>
      <vt:lpstr>_1642tetia</vt:lpstr>
      <vt:lpstr>_1642tetv</vt:lpstr>
      <vt:lpstr>_1642tmde</vt:lpstr>
      <vt:lpstr>_1642tmdea</vt:lpstr>
      <vt:lpstr>_1642tmdeb</vt:lpstr>
      <vt:lpstr>_1642tmdec</vt:lpstr>
      <vt:lpstr>_1642tmded</vt:lpstr>
      <vt:lpstr>_1642tmdee</vt:lpstr>
      <vt:lpstr>_1642tmdef</vt:lpstr>
      <vt:lpstr>_1642tmdeg</vt:lpstr>
      <vt:lpstr>_1642tmdeh</vt:lpstr>
      <vt:lpstr>_1642tmdei</vt:lpstr>
      <vt:lpstr>_1642tmdek</vt:lpstr>
      <vt:lpstr>_1642tpeoc</vt:lpstr>
      <vt:lpstr>_1643denma</vt:lpstr>
      <vt:lpstr>_1643denmb</vt:lpstr>
      <vt:lpstr>_1643denmc</vt:lpstr>
      <vt:lpstr>_1643denmd</vt:lpstr>
      <vt:lpstr>_1643denme</vt:lpstr>
      <vt:lpstr>_1643denmf</vt:lpstr>
      <vt:lpstr>_1643denmg</vt:lpstr>
      <vt:lpstr>_1643denmh</vt:lpstr>
      <vt:lpstr>_1643denmi</vt:lpstr>
      <vt:lpstr>_1643denmk</vt:lpstr>
      <vt:lpstr>_1643mifu</vt:lpstr>
      <vt:lpstr>_1643mifua</vt:lpstr>
      <vt:lpstr>_1643mifub</vt:lpstr>
      <vt:lpstr>_1643mifuc</vt:lpstr>
      <vt:lpstr>_1643mifud</vt:lpstr>
      <vt:lpstr>_1643mifue</vt:lpstr>
      <vt:lpstr>_1643mifuf</vt:lpstr>
      <vt:lpstr>_1643mifug</vt:lpstr>
      <vt:lpstr>_1643mifuh</vt:lpstr>
      <vt:lpstr>_1643mifui</vt:lpstr>
      <vt:lpstr>_1643mifuk</vt:lpstr>
      <vt:lpstr>_1643mtae</vt:lpstr>
      <vt:lpstr>_1643mtaea</vt:lpstr>
      <vt:lpstr>_1643mtaeb</vt:lpstr>
      <vt:lpstr>_1643mtaec</vt:lpstr>
      <vt:lpstr>_1643mtaed</vt:lpstr>
      <vt:lpstr>_1643mtaee</vt:lpstr>
      <vt:lpstr>_1643mtaef</vt:lpstr>
      <vt:lpstr>_1643mtaeg</vt:lpstr>
      <vt:lpstr>_1643mtaeha</vt:lpstr>
      <vt:lpstr>_1643mtaei</vt:lpstr>
      <vt:lpstr>_1643mtaek</vt:lpstr>
      <vt:lpstr>_1643mtea</vt:lpstr>
      <vt:lpstr>_1643mteaa</vt:lpstr>
      <vt:lpstr>_1643mteab</vt:lpstr>
      <vt:lpstr>_1643mteac</vt:lpstr>
      <vt:lpstr>_1643mtead</vt:lpstr>
      <vt:lpstr>_1643mteae</vt:lpstr>
      <vt:lpstr>_1643mteaf</vt:lpstr>
      <vt:lpstr>_1643mteag</vt:lpstr>
      <vt:lpstr>_1643mteah</vt:lpstr>
      <vt:lpstr>_1643mteai</vt:lpstr>
      <vt:lpstr>_1643mteak</vt:lpstr>
      <vt:lpstr>_1643mted</vt:lpstr>
      <vt:lpstr>_1643mteda</vt:lpstr>
      <vt:lpstr>_1643mtedb</vt:lpstr>
      <vt:lpstr>_1643mtedc</vt:lpstr>
      <vt:lpstr>_1643mtedd</vt:lpstr>
      <vt:lpstr>_1643mtede</vt:lpstr>
      <vt:lpstr>_1643mtedf</vt:lpstr>
      <vt:lpstr>_1643mtedg</vt:lpstr>
      <vt:lpstr>_1643mtedh</vt:lpstr>
      <vt:lpstr>_1643mtedi</vt:lpstr>
      <vt:lpstr>_1643mtedk</vt:lpstr>
      <vt:lpstr>_1643mtoca</vt:lpstr>
      <vt:lpstr>_1643mtocb</vt:lpstr>
      <vt:lpstr>_1643mtocc</vt:lpstr>
      <vt:lpstr>_1643mtocd</vt:lpstr>
      <vt:lpstr>_1643mtoce</vt:lpstr>
      <vt:lpstr>_1643mtocf</vt:lpstr>
      <vt:lpstr>_1643mtocg</vt:lpstr>
      <vt:lpstr>_1643mtoch</vt:lpstr>
      <vt:lpstr>_1643mtoci</vt:lpstr>
      <vt:lpstr>_1643mtock</vt:lpstr>
      <vt:lpstr>_1643mtta</vt:lpstr>
      <vt:lpstr>_1643mttaa</vt:lpstr>
      <vt:lpstr>_1643mttab</vt:lpstr>
      <vt:lpstr>_1643mttac</vt:lpstr>
      <vt:lpstr>_1643mttad</vt:lpstr>
      <vt:lpstr>_1643mttae</vt:lpstr>
      <vt:lpstr>_1643mttaf</vt:lpstr>
      <vt:lpstr>_1643mttag</vt:lpstr>
      <vt:lpstr>_1643mttah</vt:lpstr>
      <vt:lpstr>_1643mttai</vt:lpstr>
      <vt:lpstr>_1643mttak</vt:lpstr>
      <vt:lpstr>_1643rtda</vt:lpstr>
      <vt:lpstr>_1643rtdaa</vt:lpstr>
      <vt:lpstr>_1643rtdab</vt:lpstr>
      <vt:lpstr>_1643rtdac</vt:lpstr>
      <vt:lpstr>_1643rtdad</vt:lpstr>
      <vt:lpstr>_1643rtdae</vt:lpstr>
      <vt:lpstr>_1643rtdaf</vt:lpstr>
      <vt:lpstr>_1643rtdag</vt:lpstr>
      <vt:lpstr>_1643rtdah</vt:lpstr>
      <vt:lpstr>_1643rtdai</vt:lpstr>
      <vt:lpstr>_1643rtdak</vt:lpstr>
      <vt:lpstr>_1643rtde</vt:lpstr>
      <vt:lpstr>_1643rtdea</vt:lpstr>
      <vt:lpstr>_1643rtdeb</vt:lpstr>
      <vt:lpstr>_1643rtdec</vt:lpstr>
      <vt:lpstr>_1643rtded</vt:lpstr>
      <vt:lpstr>_1643rtdee</vt:lpstr>
      <vt:lpstr>_1643rtdef</vt:lpstr>
      <vt:lpstr>_1643rtdeg</vt:lpstr>
      <vt:lpstr>_1643rtdeh</vt:lpstr>
      <vt:lpstr>_1643rtdei</vt:lpstr>
      <vt:lpstr>_1643rtdek</vt:lpstr>
      <vt:lpstr>_1643rtga</vt:lpstr>
      <vt:lpstr>_1643rtgaa</vt:lpstr>
      <vt:lpstr>_1643rtgab</vt:lpstr>
      <vt:lpstr>_1643rtgac</vt:lpstr>
      <vt:lpstr>_1643rtgad</vt:lpstr>
      <vt:lpstr>_1643rtgae</vt:lpstr>
      <vt:lpstr>_1643rtgaf</vt:lpstr>
      <vt:lpstr>_1643rtgag</vt:lpstr>
      <vt:lpstr>_1643rtgah</vt:lpstr>
      <vt:lpstr>_1643rtgai</vt:lpstr>
      <vt:lpstr>_1643rtgak</vt:lpstr>
      <vt:lpstr>_1643rtge</vt:lpstr>
      <vt:lpstr>_1643rtgea</vt:lpstr>
      <vt:lpstr>_1643rtgeb</vt:lpstr>
      <vt:lpstr>_1643rtgec</vt:lpstr>
      <vt:lpstr>_1643rtged</vt:lpstr>
      <vt:lpstr>_1643rtgee</vt:lpstr>
      <vt:lpstr>_1643rtgef</vt:lpstr>
      <vt:lpstr>_1643rtgeg</vt:lpstr>
      <vt:lpstr>_1643rtgeh</vt:lpstr>
      <vt:lpstr>_1643rtgei</vt:lpstr>
      <vt:lpstr>_1643rtgek</vt:lpstr>
      <vt:lpstr>_1643rtxa</vt:lpstr>
      <vt:lpstr>_1643rtxaa</vt:lpstr>
      <vt:lpstr>_1643rtxab</vt:lpstr>
      <vt:lpstr>_1643rtxac</vt:lpstr>
      <vt:lpstr>_1643rtxad</vt:lpstr>
      <vt:lpstr>_1643rtxae</vt:lpstr>
      <vt:lpstr>_1643rtxaf</vt:lpstr>
      <vt:lpstr>_1643rtxag</vt:lpstr>
      <vt:lpstr>_1643rtxah</vt:lpstr>
      <vt:lpstr>_1643rtxai</vt:lpstr>
      <vt:lpstr>_1643rtxak</vt:lpstr>
      <vt:lpstr>_1643rtxe</vt:lpstr>
      <vt:lpstr>_1643rtxea</vt:lpstr>
      <vt:lpstr>_1643rtxeb</vt:lpstr>
      <vt:lpstr>_1643rtxec</vt:lpstr>
      <vt:lpstr>_1643rtxed</vt:lpstr>
      <vt:lpstr>_1643rtxee</vt:lpstr>
      <vt:lpstr>_1643rtxef</vt:lpstr>
      <vt:lpstr>_1643rtxeg</vt:lpstr>
      <vt:lpstr>_1643rtxeh</vt:lpstr>
      <vt:lpstr>_1643rtxei</vt:lpstr>
      <vt:lpstr>_1643rtxek</vt:lpstr>
      <vt:lpstr>_1643tacne</vt:lpstr>
      <vt:lpstr>_1643tautem</vt:lpstr>
      <vt:lpstr>_1643tetf</vt:lpstr>
      <vt:lpstr>_1643tetia</vt:lpstr>
      <vt:lpstr>_1643tetv</vt:lpstr>
      <vt:lpstr>_1643tmde</vt:lpstr>
      <vt:lpstr>_1643tmdea</vt:lpstr>
      <vt:lpstr>_1643tmdeb</vt:lpstr>
      <vt:lpstr>_1643tmdec</vt:lpstr>
      <vt:lpstr>_1643tmded</vt:lpstr>
      <vt:lpstr>_1643tmdee</vt:lpstr>
      <vt:lpstr>_1643tmdef</vt:lpstr>
      <vt:lpstr>_1643tmdeg</vt:lpstr>
      <vt:lpstr>_1643tmdeh</vt:lpstr>
      <vt:lpstr>_1643tmdei</vt:lpstr>
      <vt:lpstr>_1643tmdek</vt:lpstr>
      <vt:lpstr>_1643tpeoc</vt:lpstr>
      <vt:lpstr>_1644denma</vt:lpstr>
      <vt:lpstr>_1644denmb</vt:lpstr>
      <vt:lpstr>_1644denmc</vt:lpstr>
      <vt:lpstr>_1644denmd</vt:lpstr>
      <vt:lpstr>_1644denme</vt:lpstr>
      <vt:lpstr>_1644denmf</vt:lpstr>
      <vt:lpstr>_1644denmg</vt:lpstr>
      <vt:lpstr>_1644denmh</vt:lpstr>
      <vt:lpstr>_1644denmi</vt:lpstr>
      <vt:lpstr>_1644denmk</vt:lpstr>
      <vt:lpstr>_1644mifu</vt:lpstr>
      <vt:lpstr>_1644mifua</vt:lpstr>
      <vt:lpstr>_1644mifub</vt:lpstr>
      <vt:lpstr>_1644mifuc</vt:lpstr>
      <vt:lpstr>_1644mifud</vt:lpstr>
      <vt:lpstr>_1644mifue</vt:lpstr>
      <vt:lpstr>_1644mifuf</vt:lpstr>
      <vt:lpstr>_1644mifug</vt:lpstr>
      <vt:lpstr>_1644mifuh</vt:lpstr>
      <vt:lpstr>_1644mifui</vt:lpstr>
      <vt:lpstr>_1644mifuk</vt:lpstr>
      <vt:lpstr>_1644mtae</vt:lpstr>
      <vt:lpstr>_1644mtaea</vt:lpstr>
      <vt:lpstr>_1644mtaeb</vt:lpstr>
      <vt:lpstr>_1644mtaec</vt:lpstr>
      <vt:lpstr>_1644mtaed</vt:lpstr>
      <vt:lpstr>_1644mtaee</vt:lpstr>
      <vt:lpstr>_1644mtaef</vt:lpstr>
      <vt:lpstr>_1644mtaeg</vt:lpstr>
      <vt:lpstr>_1644mtaeh</vt:lpstr>
      <vt:lpstr>_1644mtaei</vt:lpstr>
      <vt:lpstr>_1644mtaek</vt:lpstr>
      <vt:lpstr>_1644mtea</vt:lpstr>
      <vt:lpstr>_1644mteaa</vt:lpstr>
      <vt:lpstr>_1644mteab</vt:lpstr>
      <vt:lpstr>_1644mteac</vt:lpstr>
      <vt:lpstr>_1644mtead</vt:lpstr>
      <vt:lpstr>_1644mteae</vt:lpstr>
      <vt:lpstr>_1644mteaf</vt:lpstr>
      <vt:lpstr>_1644mteag</vt:lpstr>
      <vt:lpstr>_1644mteah</vt:lpstr>
      <vt:lpstr>_1644mteai</vt:lpstr>
      <vt:lpstr>_1644mteak</vt:lpstr>
      <vt:lpstr>_1644mted</vt:lpstr>
      <vt:lpstr>_1644mteda</vt:lpstr>
      <vt:lpstr>_1644mtedak</vt:lpstr>
      <vt:lpstr>_1644mtedb</vt:lpstr>
      <vt:lpstr>_1644mtedc</vt:lpstr>
      <vt:lpstr>_1644mtedd</vt:lpstr>
      <vt:lpstr>_1644mtede</vt:lpstr>
      <vt:lpstr>_1644mtedf</vt:lpstr>
      <vt:lpstr>_1644mtedg</vt:lpstr>
      <vt:lpstr>_1644mtedh</vt:lpstr>
      <vt:lpstr>_1644mtedi</vt:lpstr>
      <vt:lpstr>_1644mtoc</vt:lpstr>
      <vt:lpstr>_1644mtoca</vt:lpstr>
      <vt:lpstr>_1644mtocb</vt:lpstr>
      <vt:lpstr>_1644mtocc</vt:lpstr>
      <vt:lpstr>_1644mtocd</vt:lpstr>
      <vt:lpstr>_1644mtoce</vt:lpstr>
      <vt:lpstr>_1644mtocf</vt:lpstr>
      <vt:lpstr>_1644mtocg</vt:lpstr>
      <vt:lpstr>_1644mtoch</vt:lpstr>
      <vt:lpstr>_1644mtoci</vt:lpstr>
      <vt:lpstr>_1644mtock</vt:lpstr>
      <vt:lpstr>_1644mtta</vt:lpstr>
      <vt:lpstr>_1644mttaa</vt:lpstr>
      <vt:lpstr>_1644mttab</vt:lpstr>
      <vt:lpstr>_1644mttac</vt:lpstr>
      <vt:lpstr>_1644mttad</vt:lpstr>
      <vt:lpstr>_1644mttae</vt:lpstr>
      <vt:lpstr>_1644mttaf</vt:lpstr>
      <vt:lpstr>_1644mttag</vt:lpstr>
      <vt:lpstr>_1644mttah</vt:lpstr>
      <vt:lpstr>_1644mttai</vt:lpstr>
      <vt:lpstr>_1644mttak</vt:lpstr>
      <vt:lpstr>_1644rtda</vt:lpstr>
      <vt:lpstr>_1644rtdaa</vt:lpstr>
      <vt:lpstr>_1644rtdab</vt:lpstr>
      <vt:lpstr>_1644rtdac</vt:lpstr>
      <vt:lpstr>_1644rtdad</vt:lpstr>
      <vt:lpstr>_1644rtdae</vt:lpstr>
      <vt:lpstr>_1644rtdaf</vt:lpstr>
      <vt:lpstr>_1644rtdag</vt:lpstr>
      <vt:lpstr>_1644rtdah</vt:lpstr>
      <vt:lpstr>_1644rtdai</vt:lpstr>
      <vt:lpstr>_1644rtdak</vt:lpstr>
      <vt:lpstr>_1644rtde</vt:lpstr>
      <vt:lpstr>_1644rtdea</vt:lpstr>
      <vt:lpstr>_1644rtdeb</vt:lpstr>
      <vt:lpstr>_1644rtdec</vt:lpstr>
      <vt:lpstr>_1644rtded</vt:lpstr>
      <vt:lpstr>_1644rtdee</vt:lpstr>
      <vt:lpstr>_1644rtdef</vt:lpstr>
      <vt:lpstr>_1644rtdeg</vt:lpstr>
      <vt:lpstr>_1644rtdeh</vt:lpstr>
      <vt:lpstr>_1644rtdei</vt:lpstr>
      <vt:lpstr>_1644rtdek</vt:lpstr>
      <vt:lpstr>_1644rtga</vt:lpstr>
      <vt:lpstr>_1644rtgaa</vt:lpstr>
      <vt:lpstr>_1644rtgab</vt:lpstr>
      <vt:lpstr>_1644rtgac</vt:lpstr>
      <vt:lpstr>_1644rtgad</vt:lpstr>
      <vt:lpstr>_1644rtgae</vt:lpstr>
      <vt:lpstr>_1644rtgaf</vt:lpstr>
      <vt:lpstr>_1644rtgag</vt:lpstr>
      <vt:lpstr>_1644rtgah</vt:lpstr>
      <vt:lpstr>_1644rtgai</vt:lpstr>
      <vt:lpstr>_1644rtgak</vt:lpstr>
      <vt:lpstr>_1644rtge</vt:lpstr>
      <vt:lpstr>_1644rtgea</vt:lpstr>
      <vt:lpstr>_1644rtgeb</vt:lpstr>
      <vt:lpstr>_1644rtgec</vt:lpstr>
      <vt:lpstr>_1644rtged</vt:lpstr>
      <vt:lpstr>_1644rtgee</vt:lpstr>
      <vt:lpstr>_1644rtgef</vt:lpstr>
      <vt:lpstr>_1644rtgeg</vt:lpstr>
      <vt:lpstr>_1644rtgeh</vt:lpstr>
      <vt:lpstr>_1644rtgei</vt:lpstr>
      <vt:lpstr>_1644rtgek</vt:lpstr>
      <vt:lpstr>_1644rtxa</vt:lpstr>
      <vt:lpstr>_1644rtxaa</vt:lpstr>
      <vt:lpstr>_1644rtxab</vt:lpstr>
      <vt:lpstr>_1644rtxac</vt:lpstr>
      <vt:lpstr>_1644rtxad</vt:lpstr>
      <vt:lpstr>_1644rtxae</vt:lpstr>
      <vt:lpstr>_1644rtxaf</vt:lpstr>
      <vt:lpstr>_1644rtxag</vt:lpstr>
      <vt:lpstr>_1644rtxah</vt:lpstr>
      <vt:lpstr>_1644rtxai</vt:lpstr>
      <vt:lpstr>_1644rtxak</vt:lpstr>
      <vt:lpstr>_1644rtxe</vt:lpstr>
      <vt:lpstr>_1644rtxea</vt:lpstr>
      <vt:lpstr>_1644rtxeb</vt:lpstr>
      <vt:lpstr>_1644rtxec</vt:lpstr>
      <vt:lpstr>_1644rtxed</vt:lpstr>
      <vt:lpstr>_1644rtxee</vt:lpstr>
      <vt:lpstr>_1644rtxef</vt:lpstr>
      <vt:lpstr>_1644rtxeg</vt:lpstr>
      <vt:lpstr>_1644rtxeh</vt:lpstr>
      <vt:lpstr>_1644rtxei</vt:lpstr>
      <vt:lpstr>_1644rtxek</vt:lpstr>
      <vt:lpstr>_1644tacne</vt:lpstr>
      <vt:lpstr>_1644tautem</vt:lpstr>
      <vt:lpstr>_1644tetf</vt:lpstr>
      <vt:lpstr>_1644tetia</vt:lpstr>
      <vt:lpstr>_1644tetv</vt:lpstr>
      <vt:lpstr>_1644tmde</vt:lpstr>
      <vt:lpstr>_1644tmdea</vt:lpstr>
      <vt:lpstr>_1644tmdeb</vt:lpstr>
      <vt:lpstr>_1644tmdec</vt:lpstr>
      <vt:lpstr>_1644tmded</vt:lpstr>
      <vt:lpstr>_1644tmdee</vt:lpstr>
      <vt:lpstr>_1644tmdef</vt:lpstr>
      <vt:lpstr>_1644tmdeg</vt:lpstr>
      <vt:lpstr>_1644tmdeh</vt:lpstr>
      <vt:lpstr>_1644tmdei</vt:lpstr>
      <vt:lpstr>_1644tmdek</vt:lpstr>
      <vt:lpstr>_1644tpeoc</vt:lpstr>
      <vt:lpstr>_164mifu</vt:lpstr>
      <vt:lpstr>_164mtae</vt:lpstr>
      <vt:lpstr>_164mtea</vt:lpstr>
      <vt:lpstr>_164mted</vt:lpstr>
      <vt:lpstr>_164mtoc</vt:lpstr>
      <vt:lpstr>_164mtta</vt:lpstr>
      <vt:lpstr>_164rtda</vt:lpstr>
      <vt:lpstr>_164rtde</vt:lpstr>
      <vt:lpstr>_164rtga</vt:lpstr>
      <vt:lpstr>_164rtge</vt:lpstr>
      <vt:lpstr>_164rtxa</vt:lpstr>
      <vt:lpstr>_164rtxe</vt:lpstr>
      <vt:lpstr>_164tacne</vt:lpstr>
      <vt:lpstr>_164tautem</vt:lpstr>
      <vt:lpstr>_164tetf</vt:lpstr>
      <vt:lpstr>_164tetia</vt:lpstr>
      <vt:lpstr>_164tetv</vt:lpstr>
      <vt:lpstr>_164tmde</vt:lpstr>
      <vt:lpstr>_164tpeoc</vt:lpstr>
      <vt:lpstr>_16712denma</vt:lpstr>
      <vt:lpstr>_16712denmb</vt:lpstr>
      <vt:lpstr>_16712denmc</vt:lpstr>
      <vt:lpstr>_16712denmd</vt:lpstr>
      <vt:lpstr>_16712denme</vt:lpstr>
      <vt:lpstr>_16712denmf</vt:lpstr>
      <vt:lpstr>_16712denmg</vt:lpstr>
      <vt:lpstr>_16712denmh</vt:lpstr>
      <vt:lpstr>_16712denmi</vt:lpstr>
      <vt:lpstr>_16712denmk</vt:lpstr>
      <vt:lpstr>_16712mifu</vt:lpstr>
      <vt:lpstr>_16712mifua</vt:lpstr>
      <vt:lpstr>_16712mifub</vt:lpstr>
      <vt:lpstr>_16712mifuc</vt:lpstr>
      <vt:lpstr>_16712mifud</vt:lpstr>
      <vt:lpstr>_16712mifue</vt:lpstr>
      <vt:lpstr>_16712mifuf</vt:lpstr>
      <vt:lpstr>_16712mifug</vt:lpstr>
      <vt:lpstr>_16712mifuh</vt:lpstr>
      <vt:lpstr>_16712mifui</vt:lpstr>
      <vt:lpstr>_16712mifuk</vt:lpstr>
      <vt:lpstr>_16712mtae</vt:lpstr>
      <vt:lpstr>_16712mtaea</vt:lpstr>
      <vt:lpstr>_16712mtaeb</vt:lpstr>
      <vt:lpstr>_16712mtaec</vt:lpstr>
      <vt:lpstr>_16712mtaed</vt:lpstr>
      <vt:lpstr>_16712mtaee</vt:lpstr>
      <vt:lpstr>_16712mtaef</vt:lpstr>
      <vt:lpstr>_16712mtaeg</vt:lpstr>
      <vt:lpstr>_16712mtaeh</vt:lpstr>
      <vt:lpstr>_16712mtaei</vt:lpstr>
      <vt:lpstr>_16712mtaek</vt:lpstr>
      <vt:lpstr>_16712mtea</vt:lpstr>
      <vt:lpstr>_16712mteaa</vt:lpstr>
      <vt:lpstr>_16712mteab</vt:lpstr>
      <vt:lpstr>_16712mteac</vt:lpstr>
      <vt:lpstr>_16712mtead</vt:lpstr>
      <vt:lpstr>_16712mteae</vt:lpstr>
      <vt:lpstr>_16712mteaf</vt:lpstr>
      <vt:lpstr>_16712mteag</vt:lpstr>
      <vt:lpstr>_16712mteah</vt:lpstr>
      <vt:lpstr>_16712mteai</vt:lpstr>
      <vt:lpstr>_16712mteak</vt:lpstr>
      <vt:lpstr>_16712mted</vt:lpstr>
      <vt:lpstr>_16712mteda</vt:lpstr>
      <vt:lpstr>_16712mtedb</vt:lpstr>
      <vt:lpstr>_16712mtedc</vt:lpstr>
      <vt:lpstr>_16712mtedd</vt:lpstr>
      <vt:lpstr>_16712mtede</vt:lpstr>
      <vt:lpstr>_16712mtedf</vt:lpstr>
      <vt:lpstr>_16712mtedg</vt:lpstr>
      <vt:lpstr>_16712mtedh</vt:lpstr>
      <vt:lpstr>_16712mtedi</vt:lpstr>
      <vt:lpstr>_16712mtedk</vt:lpstr>
      <vt:lpstr>_16712mtoc</vt:lpstr>
      <vt:lpstr>_16712mtoca</vt:lpstr>
      <vt:lpstr>_16712mtocb</vt:lpstr>
      <vt:lpstr>_16712mtocc</vt:lpstr>
      <vt:lpstr>_16712mtocd</vt:lpstr>
      <vt:lpstr>_16712mtoce</vt:lpstr>
      <vt:lpstr>_16712mtocf</vt:lpstr>
      <vt:lpstr>_16712mtocg</vt:lpstr>
      <vt:lpstr>_16712mtoch</vt:lpstr>
      <vt:lpstr>_16712mtoci</vt:lpstr>
      <vt:lpstr>_16712mtock</vt:lpstr>
      <vt:lpstr>_16712mtta</vt:lpstr>
      <vt:lpstr>_16712mttaa</vt:lpstr>
      <vt:lpstr>_16712mttab</vt:lpstr>
      <vt:lpstr>_16712mttac</vt:lpstr>
      <vt:lpstr>_16712mttad</vt:lpstr>
      <vt:lpstr>_16712mttae</vt:lpstr>
      <vt:lpstr>_16712mttaf</vt:lpstr>
      <vt:lpstr>_16712mttag</vt:lpstr>
      <vt:lpstr>_16712mttah</vt:lpstr>
      <vt:lpstr>_16712mttai</vt:lpstr>
      <vt:lpstr>_16712mttak</vt:lpstr>
      <vt:lpstr>_16712rtda</vt:lpstr>
      <vt:lpstr>_16712rtdaa</vt:lpstr>
      <vt:lpstr>_16712rtdab</vt:lpstr>
      <vt:lpstr>_16712rtdac</vt:lpstr>
      <vt:lpstr>_16712rtdad</vt:lpstr>
      <vt:lpstr>_16712rtdae</vt:lpstr>
      <vt:lpstr>_16712rtdaf</vt:lpstr>
      <vt:lpstr>_16712rtdag</vt:lpstr>
      <vt:lpstr>_16712rtdah</vt:lpstr>
      <vt:lpstr>_16712rtdai</vt:lpstr>
      <vt:lpstr>_16712rtdak</vt:lpstr>
      <vt:lpstr>_16712rtde</vt:lpstr>
      <vt:lpstr>_16712rtdea</vt:lpstr>
      <vt:lpstr>_16712rtdeb</vt:lpstr>
      <vt:lpstr>_16712rtdec</vt:lpstr>
      <vt:lpstr>_16712rtded</vt:lpstr>
      <vt:lpstr>_16712rtdee</vt:lpstr>
      <vt:lpstr>_16712rtdef</vt:lpstr>
      <vt:lpstr>_16712rtdeg</vt:lpstr>
      <vt:lpstr>_16712rtdeh</vt:lpstr>
      <vt:lpstr>_16712rtdei</vt:lpstr>
      <vt:lpstr>_16712rtdek</vt:lpstr>
      <vt:lpstr>_16712rtga</vt:lpstr>
      <vt:lpstr>_16712rtgaa</vt:lpstr>
      <vt:lpstr>_16712rtgab</vt:lpstr>
      <vt:lpstr>_16712rtgac</vt:lpstr>
      <vt:lpstr>_16712rtgad</vt:lpstr>
      <vt:lpstr>_16712rtgae</vt:lpstr>
      <vt:lpstr>_16712rtgaf</vt:lpstr>
      <vt:lpstr>_16712rtgag</vt:lpstr>
      <vt:lpstr>_16712rtgah</vt:lpstr>
      <vt:lpstr>_16712rtgai</vt:lpstr>
      <vt:lpstr>_16712rtgak</vt:lpstr>
      <vt:lpstr>_16712rtge</vt:lpstr>
      <vt:lpstr>_16712rtgea</vt:lpstr>
      <vt:lpstr>_16712rtgeb</vt:lpstr>
      <vt:lpstr>_16712rtgec</vt:lpstr>
      <vt:lpstr>_16712rtged</vt:lpstr>
      <vt:lpstr>_16712rtgee</vt:lpstr>
      <vt:lpstr>_16712rtgef</vt:lpstr>
      <vt:lpstr>_16712rtgeg</vt:lpstr>
      <vt:lpstr>_16712rtgeh</vt:lpstr>
      <vt:lpstr>_16712rtgei</vt:lpstr>
      <vt:lpstr>_16712rtgek</vt:lpstr>
      <vt:lpstr>_16712rtxa</vt:lpstr>
      <vt:lpstr>_16712rtxaa</vt:lpstr>
      <vt:lpstr>_16712rtxab</vt:lpstr>
      <vt:lpstr>_16712rtxac</vt:lpstr>
      <vt:lpstr>_16712rtxad</vt:lpstr>
      <vt:lpstr>_16712rtxae</vt:lpstr>
      <vt:lpstr>_16712rtxaf</vt:lpstr>
      <vt:lpstr>_16712rtxag</vt:lpstr>
      <vt:lpstr>_16712rtxah</vt:lpstr>
      <vt:lpstr>_16712rtxai</vt:lpstr>
      <vt:lpstr>_16712rtxak</vt:lpstr>
      <vt:lpstr>_16712rtxe</vt:lpstr>
      <vt:lpstr>_16712rtxea</vt:lpstr>
      <vt:lpstr>_16712rtxeb</vt:lpstr>
      <vt:lpstr>_16712rtxec</vt:lpstr>
      <vt:lpstr>_16712rtxed</vt:lpstr>
      <vt:lpstr>_16712rtxee</vt:lpstr>
      <vt:lpstr>_16712rtxef</vt:lpstr>
      <vt:lpstr>_16712rtxeg</vt:lpstr>
      <vt:lpstr>_16712rtxeh</vt:lpstr>
      <vt:lpstr>_16712rtxei</vt:lpstr>
      <vt:lpstr>_16712rtxek</vt:lpstr>
      <vt:lpstr>_16712tacne</vt:lpstr>
      <vt:lpstr>_16712tautem</vt:lpstr>
      <vt:lpstr>_16712tetf</vt:lpstr>
      <vt:lpstr>_16712tetia</vt:lpstr>
      <vt:lpstr>_16712tetv</vt:lpstr>
      <vt:lpstr>_16712tmde</vt:lpstr>
      <vt:lpstr>_16712tmdea</vt:lpstr>
      <vt:lpstr>_16712tmdeb</vt:lpstr>
      <vt:lpstr>_16712tmdec</vt:lpstr>
      <vt:lpstr>_16712tmded</vt:lpstr>
      <vt:lpstr>_16712tmdee</vt:lpstr>
      <vt:lpstr>_16712tmdef</vt:lpstr>
      <vt:lpstr>_16712tmdeg</vt:lpstr>
      <vt:lpstr>_16712tmdeh</vt:lpstr>
      <vt:lpstr>_16712tmdei</vt:lpstr>
      <vt:lpstr>_16712tmdek</vt:lpstr>
      <vt:lpstr>_16712tpeoc</vt:lpstr>
      <vt:lpstr>_1673denma</vt:lpstr>
      <vt:lpstr>_1673denmb</vt:lpstr>
      <vt:lpstr>_1673denmc</vt:lpstr>
      <vt:lpstr>_1673denmd</vt:lpstr>
      <vt:lpstr>_1673denme</vt:lpstr>
      <vt:lpstr>_1673denmf</vt:lpstr>
      <vt:lpstr>_1673denmg</vt:lpstr>
      <vt:lpstr>_1673denmh</vt:lpstr>
      <vt:lpstr>_1673denmi</vt:lpstr>
      <vt:lpstr>_1673denmk</vt:lpstr>
      <vt:lpstr>_1673mifu</vt:lpstr>
      <vt:lpstr>_1673mifua</vt:lpstr>
      <vt:lpstr>_1673mifub</vt:lpstr>
      <vt:lpstr>_1673mifuc</vt:lpstr>
      <vt:lpstr>_1673mifud</vt:lpstr>
      <vt:lpstr>_1673mifue</vt:lpstr>
      <vt:lpstr>_1673mifuf</vt:lpstr>
      <vt:lpstr>_1673mifug</vt:lpstr>
      <vt:lpstr>_1673mifuh</vt:lpstr>
      <vt:lpstr>_1673mifui</vt:lpstr>
      <vt:lpstr>_1673mifuk</vt:lpstr>
      <vt:lpstr>_1673mtae</vt:lpstr>
      <vt:lpstr>_1673mtaea</vt:lpstr>
      <vt:lpstr>_1673mtaeb</vt:lpstr>
      <vt:lpstr>_1673mtaec</vt:lpstr>
      <vt:lpstr>_1673mtaed</vt:lpstr>
      <vt:lpstr>_1673mtaee</vt:lpstr>
      <vt:lpstr>_1673mtaef</vt:lpstr>
      <vt:lpstr>_1673mtaeg</vt:lpstr>
      <vt:lpstr>_1673mtaeh</vt:lpstr>
      <vt:lpstr>_1673mtaei</vt:lpstr>
      <vt:lpstr>_1673mtaek</vt:lpstr>
      <vt:lpstr>_1673mtea</vt:lpstr>
      <vt:lpstr>_1673mteaa</vt:lpstr>
      <vt:lpstr>_1673mteab</vt:lpstr>
      <vt:lpstr>_1673mteac</vt:lpstr>
      <vt:lpstr>_1673mtead</vt:lpstr>
      <vt:lpstr>_1673mteae</vt:lpstr>
      <vt:lpstr>_1673mteaf</vt:lpstr>
      <vt:lpstr>_1673mteag</vt:lpstr>
      <vt:lpstr>_1673mteah</vt:lpstr>
      <vt:lpstr>_1673mteai</vt:lpstr>
      <vt:lpstr>_1673mteak</vt:lpstr>
      <vt:lpstr>_1673mted</vt:lpstr>
      <vt:lpstr>_1673mteda</vt:lpstr>
      <vt:lpstr>_1673mtedb</vt:lpstr>
      <vt:lpstr>_1673mtedc</vt:lpstr>
      <vt:lpstr>_1673mtedd</vt:lpstr>
      <vt:lpstr>_1673mtede</vt:lpstr>
      <vt:lpstr>_1673mtedf</vt:lpstr>
      <vt:lpstr>_1673mtedg</vt:lpstr>
      <vt:lpstr>_1673mtedh</vt:lpstr>
      <vt:lpstr>_1673mtedi</vt:lpstr>
      <vt:lpstr>_1673mtedk</vt:lpstr>
      <vt:lpstr>_1673mtoc</vt:lpstr>
      <vt:lpstr>_1673mtoca</vt:lpstr>
      <vt:lpstr>_1673mtocb</vt:lpstr>
      <vt:lpstr>_1673mtocc</vt:lpstr>
      <vt:lpstr>_1673mtocd</vt:lpstr>
      <vt:lpstr>_1673mtoce</vt:lpstr>
      <vt:lpstr>_1673mtocf</vt:lpstr>
      <vt:lpstr>_1673mtocg</vt:lpstr>
      <vt:lpstr>_1673mtoch</vt:lpstr>
      <vt:lpstr>_1673mtoci</vt:lpstr>
      <vt:lpstr>_1673mtock</vt:lpstr>
      <vt:lpstr>_1673mtta</vt:lpstr>
      <vt:lpstr>_1673mttaa</vt:lpstr>
      <vt:lpstr>_1673mttab</vt:lpstr>
      <vt:lpstr>_1673mttac</vt:lpstr>
      <vt:lpstr>_1673mttad</vt:lpstr>
      <vt:lpstr>_1673mttae</vt:lpstr>
      <vt:lpstr>_1673mttaf</vt:lpstr>
      <vt:lpstr>_1673mttag</vt:lpstr>
      <vt:lpstr>_1673mttah</vt:lpstr>
      <vt:lpstr>_1673mttai</vt:lpstr>
      <vt:lpstr>_1673mttak</vt:lpstr>
      <vt:lpstr>_1673rtda</vt:lpstr>
      <vt:lpstr>_1673rtdaa</vt:lpstr>
      <vt:lpstr>_1673rtdab</vt:lpstr>
      <vt:lpstr>_1673rtdac</vt:lpstr>
      <vt:lpstr>_1673rtdad</vt:lpstr>
      <vt:lpstr>_1673rtdae</vt:lpstr>
      <vt:lpstr>_1673rtdaf</vt:lpstr>
      <vt:lpstr>_1673rtdag</vt:lpstr>
      <vt:lpstr>_1673rtdah</vt:lpstr>
      <vt:lpstr>_1673rtdai</vt:lpstr>
      <vt:lpstr>_1673rtdak</vt:lpstr>
      <vt:lpstr>_1673rtde</vt:lpstr>
      <vt:lpstr>_1673rtdea</vt:lpstr>
      <vt:lpstr>_1673rtdeb</vt:lpstr>
      <vt:lpstr>_1673rtdec</vt:lpstr>
      <vt:lpstr>_1673rtded</vt:lpstr>
      <vt:lpstr>_1673rtdee</vt:lpstr>
      <vt:lpstr>_1673rtdef</vt:lpstr>
      <vt:lpstr>_1673rtdeg</vt:lpstr>
      <vt:lpstr>_1673rtdeh</vt:lpstr>
      <vt:lpstr>_1673rtdei</vt:lpstr>
      <vt:lpstr>_1673rtdek</vt:lpstr>
      <vt:lpstr>_1673rtga</vt:lpstr>
      <vt:lpstr>_1673rtgaa</vt:lpstr>
      <vt:lpstr>_1673rtgab</vt:lpstr>
      <vt:lpstr>_1673rtgac</vt:lpstr>
      <vt:lpstr>_1673rtgad</vt:lpstr>
      <vt:lpstr>_1673rtgae</vt:lpstr>
      <vt:lpstr>_1673rtgaf</vt:lpstr>
      <vt:lpstr>_1673rtgag</vt:lpstr>
      <vt:lpstr>_1673rtgah</vt:lpstr>
      <vt:lpstr>_1673rtgai</vt:lpstr>
      <vt:lpstr>_1673rtgak</vt:lpstr>
      <vt:lpstr>_1673rtge</vt:lpstr>
      <vt:lpstr>_1673rtgea</vt:lpstr>
      <vt:lpstr>_1673rtgeb</vt:lpstr>
      <vt:lpstr>_1673rtgec</vt:lpstr>
      <vt:lpstr>_1673rtged</vt:lpstr>
      <vt:lpstr>_1673rtgee</vt:lpstr>
      <vt:lpstr>_1673rtgef</vt:lpstr>
      <vt:lpstr>_1673rtgeg</vt:lpstr>
      <vt:lpstr>_1673rtgeh</vt:lpstr>
      <vt:lpstr>_1673rtgei</vt:lpstr>
      <vt:lpstr>_1673rtgek</vt:lpstr>
      <vt:lpstr>_1673rtxa</vt:lpstr>
      <vt:lpstr>_1673rtxaa</vt:lpstr>
      <vt:lpstr>_1673rtxab</vt:lpstr>
      <vt:lpstr>_1673rtxac</vt:lpstr>
      <vt:lpstr>_1673rtxad</vt:lpstr>
      <vt:lpstr>_1673rtxae</vt:lpstr>
      <vt:lpstr>_1673rtxaf</vt:lpstr>
      <vt:lpstr>_1673rtxag</vt:lpstr>
      <vt:lpstr>_1673rtxah</vt:lpstr>
      <vt:lpstr>_1673rtxai</vt:lpstr>
      <vt:lpstr>_1673rtxak</vt:lpstr>
      <vt:lpstr>_1673rtxe</vt:lpstr>
      <vt:lpstr>_1673rtxea</vt:lpstr>
      <vt:lpstr>_1673rtxeb</vt:lpstr>
      <vt:lpstr>_1673rtxec</vt:lpstr>
      <vt:lpstr>_1673rtxed</vt:lpstr>
      <vt:lpstr>_1673rtxee</vt:lpstr>
      <vt:lpstr>_1673rtxef</vt:lpstr>
      <vt:lpstr>_1673rtxeg</vt:lpstr>
      <vt:lpstr>_1673rtxeh</vt:lpstr>
      <vt:lpstr>_1673rtxei</vt:lpstr>
      <vt:lpstr>_1673rtxek</vt:lpstr>
      <vt:lpstr>_1673tacne</vt:lpstr>
      <vt:lpstr>_1673tautem</vt:lpstr>
      <vt:lpstr>_1673tetf</vt:lpstr>
      <vt:lpstr>_1673tetia</vt:lpstr>
      <vt:lpstr>_1673tetv</vt:lpstr>
      <vt:lpstr>_1673tmde</vt:lpstr>
      <vt:lpstr>_1673tmdea</vt:lpstr>
      <vt:lpstr>_1673tmdeb</vt:lpstr>
      <vt:lpstr>_1673tmdec</vt:lpstr>
      <vt:lpstr>_1673tmded</vt:lpstr>
      <vt:lpstr>_1673tmdee</vt:lpstr>
      <vt:lpstr>_1673tmdef</vt:lpstr>
      <vt:lpstr>_1673tmdeg</vt:lpstr>
      <vt:lpstr>_1673tmdeh</vt:lpstr>
      <vt:lpstr>_1673tmdei</vt:lpstr>
      <vt:lpstr>_1673tmdek</vt:lpstr>
      <vt:lpstr>_1673tpeoc</vt:lpstr>
      <vt:lpstr>_16743mtoc</vt:lpstr>
      <vt:lpstr>_1681denma</vt:lpstr>
      <vt:lpstr>_1681denmb</vt:lpstr>
      <vt:lpstr>_1681denmc</vt:lpstr>
      <vt:lpstr>_1681denmd</vt:lpstr>
      <vt:lpstr>_1681denme</vt:lpstr>
      <vt:lpstr>_1681denmf</vt:lpstr>
      <vt:lpstr>_1681denmg</vt:lpstr>
      <vt:lpstr>_1681denmh</vt:lpstr>
      <vt:lpstr>_1681denmi</vt:lpstr>
      <vt:lpstr>_1681denmk</vt:lpstr>
      <vt:lpstr>_1681mifu</vt:lpstr>
      <vt:lpstr>_1681mifua</vt:lpstr>
      <vt:lpstr>_1681mifub</vt:lpstr>
      <vt:lpstr>_1681mifuc</vt:lpstr>
      <vt:lpstr>_1681mifud</vt:lpstr>
      <vt:lpstr>_1681mifue</vt:lpstr>
      <vt:lpstr>_1681mifuf</vt:lpstr>
      <vt:lpstr>_1681mifug</vt:lpstr>
      <vt:lpstr>_1681mifuh</vt:lpstr>
      <vt:lpstr>_1681mifui</vt:lpstr>
      <vt:lpstr>_1681mifuk</vt:lpstr>
      <vt:lpstr>_1681mtae</vt:lpstr>
      <vt:lpstr>_1681mtaea</vt:lpstr>
      <vt:lpstr>_1681mtaeb</vt:lpstr>
      <vt:lpstr>_1681mtaec</vt:lpstr>
      <vt:lpstr>_1681mtaed</vt:lpstr>
      <vt:lpstr>_1681mtaee</vt:lpstr>
      <vt:lpstr>_1681mtaef</vt:lpstr>
      <vt:lpstr>_1681mtaeg</vt:lpstr>
      <vt:lpstr>_1681mtaeh</vt:lpstr>
      <vt:lpstr>_1681mtaei</vt:lpstr>
      <vt:lpstr>_1681mtaek</vt:lpstr>
      <vt:lpstr>_1681mtea</vt:lpstr>
      <vt:lpstr>_1681mteaa</vt:lpstr>
      <vt:lpstr>_1681mteab</vt:lpstr>
      <vt:lpstr>_1681mteac</vt:lpstr>
      <vt:lpstr>_1681mtead</vt:lpstr>
      <vt:lpstr>_1681mteae</vt:lpstr>
      <vt:lpstr>_1681mteaf</vt:lpstr>
      <vt:lpstr>_1681mteag</vt:lpstr>
      <vt:lpstr>_1681mteah</vt:lpstr>
      <vt:lpstr>_1681mteai</vt:lpstr>
      <vt:lpstr>_1681mteak</vt:lpstr>
      <vt:lpstr>_1681mted</vt:lpstr>
      <vt:lpstr>_1681mteda</vt:lpstr>
      <vt:lpstr>_1681mtedb</vt:lpstr>
      <vt:lpstr>_1681mtedc</vt:lpstr>
      <vt:lpstr>_1681mtedd</vt:lpstr>
      <vt:lpstr>_1681mtede</vt:lpstr>
      <vt:lpstr>_1681mtedf</vt:lpstr>
      <vt:lpstr>_1681mtedg</vt:lpstr>
      <vt:lpstr>_1681mtedh</vt:lpstr>
      <vt:lpstr>_1681mtedi</vt:lpstr>
      <vt:lpstr>_1681mtedk</vt:lpstr>
      <vt:lpstr>_1681mtoc</vt:lpstr>
      <vt:lpstr>_1681mtoca</vt:lpstr>
      <vt:lpstr>_1681mtocb</vt:lpstr>
      <vt:lpstr>_1681mtocc</vt:lpstr>
      <vt:lpstr>_1681mtocd</vt:lpstr>
      <vt:lpstr>_1681mtoce</vt:lpstr>
      <vt:lpstr>_1681mtocf</vt:lpstr>
      <vt:lpstr>_1681mtocg</vt:lpstr>
      <vt:lpstr>_1681mtoch</vt:lpstr>
      <vt:lpstr>_1681mtoci</vt:lpstr>
      <vt:lpstr>_1681mtock</vt:lpstr>
      <vt:lpstr>_1681mtta</vt:lpstr>
      <vt:lpstr>_1681mttaa</vt:lpstr>
      <vt:lpstr>_1681mttab</vt:lpstr>
      <vt:lpstr>_1681mttac</vt:lpstr>
      <vt:lpstr>_1681mttad</vt:lpstr>
      <vt:lpstr>_1681mttae</vt:lpstr>
      <vt:lpstr>_1681mttaf</vt:lpstr>
      <vt:lpstr>_1681mttag</vt:lpstr>
      <vt:lpstr>_1681mttah</vt:lpstr>
      <vt:lpstr>_1681mttai</vt:lpstr>
      <vt:lpstr>_1681mttak</vt:lpstr>
      <vt:lpstr>_1681rtda</vt:lpstr>
      <vt:lpstr>_1681rtdaa</vt:lpstr>
      <vt:lpstr>_1681rtdab</vt:lpstr>
      <vt:lpstr>_1681rtdac</vt:lpstr>
      <vt:lpstr>_1681rtdad</vt:lpstr>
      <vt:lpstr>_1681rtdae</vt:lpstr>
      <vt:lpstr>_1681rtdaf</vt:lpstr>
      <vt:lpstr>_1681rtdag</vt:lpstr>
      <vt:lpstr>_1681rtdah</vt:lpstr>
      <vt:lpstr>_1681rtdai</vt:lpstr>
      <vt:lpstr>_1681rtdak</vt:lpstr>
      <vt:lpstr>_1681rtde</vt:lpstr>
      <vt:lpstr>_1681rtdea</vt:lpstr>
      <vt:lpstr>_1681rtdeb</vt:lpstr>
      <vt:lpstr>_1681rtdec</vt:lpstr>
      <vt:lpstr>_1681rtded</vt:lpstr>
      <vt:lpstr>_1681rtdee</vt:lpstr>
      <vt:lpstr>_1681rtdef</vt:lpstr>
      <vt:lpstr>_1681rtdeg</vt:lpstr>
      <vt:lpstr>_1681rtdeh</vt:lpstr>
      <vt:lpstr>_1681rtdei</vt:lpstr>
      <vt:lpstr>_1681rtdek</vt:lpstr>
      <vt:lpstr>_1681rtga</vt:lpstr>
      <vt:lpstr>_1681rtgaa</vt:lpstr>
      <vt:lpstr>_1681rtgab</vt:lpstr>
      <vt:lpstr>_1681rtgac</vt:lpstr>
      <vt:lpstr>_1681rtgad</vt:lpstr>
      <vt:lpstr>_1681rtgae</vt:lpstr>
      <vt:lpstr>_1681rtgaf</vt:lpstr>
      <vt:lpstr>_1681rtgag</vt:lpstr>
      <vt:lpstr>_1681rtgah</vt:lpstr>
      <vt:lpstr>_1681rtgai</vt:lpstr>
      <vt:lpstr>_1681rtgak</vt:lpstr>
      <vt:lpstr>_1681rtge</vt:lpstr>
      <vt:lpstr>_1681rtgea</vt:lpstr>
      <vt:lpstr>_1681rtgeb</vt:lpstr>
      <vt:lpstr>_1681rtgec</vt:lpstr>
      <vt:lpstr>_1681rtged</vt:lpstr>
      <vt:lpstr>_1681rtgee</vt:lpstr>
      <vt:lpstr>_1681rtgef</vt:lpstr>
      <vt:lpstr>_1681rtgeg</vt:lpstr>
      <vt:lpstr>_1681rtgeh</vt:lpstr>
      <vt:lpstr>_1681rtgei</vt:lpstr>
      <vt:lpstr>_1681rtgek</vt:lpstr>
      <vt:lpstr>_1681rtxa</vt:lpstr>
      <vt:lpstr>_1681rtxaa</vt:lpstr>
      <vt:lpstr>_1681rtxab</vt:lpstr>
      <vt:lpstr>_1681rtxac</vt:lpstr>
      <vt:lpstr>_1681rtxad</vt:lpstr>
      <vt:lpstr>_1681rtxae</vt:lpstr>
      <vt:lpstr>_1681rtxaf</vt:lpstr>
      <vt:lpstr>_1681rtxag</vt:lpstr>
      <vt:lpstr>_1681rtxah</vt:lpstr>
      <vt:lpstr>_1681rtxai</vt:lpstr>
      <vt:lpstr>_1681rtxak</vt:lpstr>
      <vt:lpstr>_1681rtxe</vt:lpstr>
      <vt:lpstr>_1681rtxea</vt:lpstr>
      <vt:lpstr>_1681rtxeb</vt:lpstr>
      <vt:lpstr>_1681rtxec</vt:lpstr>
      <vt:lpstr>_1681rtxed</vt:lpstr>
      <vt:lpstr>_1681rtxee</vt:lpstr>
      <vt:lpstr>_1681rtxef</vt:lpstr>
      <vt:lpstr>_1681rtxeg</vt:lpstr>
      <vt:lpstr>_1681rtxeh</vt:lpstr>
      <vt:lpstr>_1681rtxei</vt:lpstr>
      <vt:lpstr>_1681rtxek</vt:lpstr>
      <vt:lpstr>_1681tacne</vt:lpstr>
      <vt:lpstr>_1681tautem</vt:lpstr>
      <vt:lpstr>_1681tetf</vt:lpstr>
      <vt:lpstr>_1681tetia</vt:lpstr>
      <vt:lpstr>_1681tetv</vt:lpstr>
      <vt:lpstr>_1681tmde</vt:lpstr>
      <vt:lpstr>_1681tmdea</vt:lpstr>
      <vt:lpstr>_1681tmdeb</vt:lpstr>
      <vt:lpstr>_1681tmdec</vt:lpstr>
      <vt:lpstr>_1681tmded</vt:lpstr>
      <vt:lpstr>_1681tmdee</vt:lpstr>
      <vt:lpstr>_1681tmdef</vt:lpstr>
      <vt:lpstr>_1681tmdeg</vt:lpstr>
      <vt:lpstr>_1681tmdeh</vt:lpstr>
      <vt:lpstr>_1681tmdei</vt:lpstr>
      <vt:lpstr>_1681tmdek</vt:lpstr>
      <vt:lpstr>_1681tpeoc</vt:lpstr>
      <vt:lpstr>_1682denma</vt:lpstr>
      <vt:lpstr>_1682denmb</vt:lpstr>
      <vt:lpstr>_1682denmc</vt:lpstr>
      <vt:lpstr>_1682denmd</vt:lpstr>
      <vt:lpstr>_1682denme</vt:lpstr>
      <vt:lpstr>_1682denmf</vt:lpstr>
      <vt:lpstr>_1682denmg</vt:lpstr>
      <vt:lpstr>_1682denmh</vt:lpstr>
      <vt:lpstr>_1682denmi</vt:lpstr>
      <vt:lpstr>_1682denmk</vt:lpstr>
      <vt:lpstr>_1682mifu</vt:lpstr>
      <vt:lpstr>_1682mifua</vt:lpstr>
      <vt:lpstr>_1682mifub</vt:lpstr>
      <vt:lpstr>_1682mifuc</vt:lpstr>
      <vt:lpstr>_1682mifud</vt:lpstr>
      <vt:lpstr>_1682mifue</vt:lpstr>
      <vt:lpstr>_1682mifuf</vt:lpstr>
      <vt:lpstr>_1682mifug</vt:lpstr>
      <vt:lpstr>_1682mifuh</vt:lpstr>
      <vt:lpstr>_1682mifui</vt:lpstr>
      <vt:lpstr>_1682mifuk</vt:lpstr>
      <vt:lpstr>_1682mtae</vt:lpstr>
      <vt:lpstr>_1682mtaea</vt:lpstr>
      <vt:lpstr>_1682mtaeb</vt:lpstr>
      <vt:lpstr>_1682mtaec</vt:lpstr>
      <vt:lpstr>_1682mtaed</vt:lpstr>
      <vt:lpstr>_1682mtaee</vt:lpstr>
      <vt:lpstr>_1682mtaef</vt:lpstr>
      <vt:lpstr>_1682mtaeg</vt:lpstr>
      <vt:lpstr>_1682mtaeh</vt:lpstr>
      <vt:lpstr>_1682mtaei</vt:lpstr>
      <vt:lpstr>_1682mtaek</vt:lpstr>
      <vt:lpstr>_1682mtea</vt:lpstr>
      <vt:lpstr>_1682mteaa</vt:lpstr>
      <vt:lpstr>_1682mteab</vt:lpstr>
      <vt:lpstr>_1682mteac</vt:lpstr>
      <vt:lpstr>_1682mtead</vt:lpstr>
      <vt:lpstr>_1682mteae</vt:lpstr>
      <vt:lpstr>_1682mteaf</vt:lpstr>
      <vt:lpstr>_1682mteag</vt:lpstr>
      <vt:lpstr>_1682mteah</vt:lpstr>
      <vt:lpstr>_1682mteai</vt:lpstr>
      <vt:lpstr>_1682mteak</vt:lpstr>
      <vt:lpstr>_1682mted</vt:lpstr>
      <vt:lpstr>_1682mteda</vt:lpstr>
      <vt:lpstr>_1682mtedb</vt:lpstr>
      <vt:lpstr>_1682mtedc</vt:lpstr>
      <vt:lpstr>_1682mtedd</vt:lpstr>
      <vt:lpstr>_1682mtede</vt:lpstr>
      <vt:lpstr>_1682mtedf</vt:lpstr>
      <vt:lpstr>_1682mtedg</vt:lpstr>
      <vt:lpstr>_1682mtedh</vt:lpstr>
      <vt:lpstr>_1682mtedi</vt:lpstr>
      <vt:lpstr>_1682mtedk</vt:lpstr>
      <vt:lpstr>_1682mtoc</vt:lpstr>
      <vt:lpstr>_1682mtoca</vt:lpstr>
      <vt:lpstr>_1682mtocb</vt:lpstr>
      <vt:lpstr>_1682mtocc</vt:lpstr>
      <vt:lpstr>_1682mtocd</vt:lpstr>
      <vt:lpstr>_1682mtoce</vt:lpstr>
      <vt:lpstr>_1682mtocf</vt:lpstr>
      <vt:lpstr>_1682mtocg</vt:lpstr>
      <vt:lpstr>_1682mtoch</vt:lpstr>
      <vt:lpstr>_1682mtoci</vt:lpstr>
      <vt:lpstr>_1682mtock</vt:lpstr>
      <vt:lpstr>_1682mtta</vt:lpstr>
      <vt:lpstr>_1682mttaa</vt:lpstr>
      <vt:lpstr>_1682mttab</vt:lpstr>
      <vt:lpstr>_1682mttac</vt:lpstr>
      <vt:lpstr>_1682mttad</vt:lpstr>
      <vt:lpstr>_1682mttae</vt:lpstr>
      <vt:lpstr>_1682mttaf</vt:lpstr>
      <vt:lpstr>_1682mttag</vt:lpstr>
      <vt:lpstr>_1682mttah</vt:lpstr>
      <vt:lpstr>_1682mttai</vt:lpstr>
      <vt:lpstr>_1682mttak</vt:lpstr>
      <vt:lpstr>_1682rtda</vt:lpstr>
      <vt:lpstr>_1682rtdaa</vt:lpstr>
      <vt:lpstr>_1682rtdab</vt:lpstr>
      <vt:lpstr>_1682rtdac</vt:lpstr>
      <vt:lpstr>_1682rtdad</vt:lpstr>
      <vt:lpstr>_1682rtdae</vt:lpstr>
      <vt:lpstr>_1682rtdaf</vt:lpstr>
      <vt:lpstr>_1682rtdag</vt:lpstr>
      <vt:lpstr>_1682rtdah</vt:lpstr>
      <vt:lpstr>_1682rtdai</vt:lpstr>
      <vt:lpstr>_1682rtdak</vt:lpstr>
      <vt:lpstr>_1682rtde</vt:lpstr>
      <vt:lpstr>_1682rtdea</vt:lpstr>
      <vt:lpstr>_1682rtdeb</vt:lpstr>
      <vt:lpstr>_1682rtdec</vt:lpstr>
      <vt:lpstr>_1682rtded</vt:lpstr>
      <vt:lpstr>_1682rtdee</vt:lpstr>
      <vt:lpstr>_1682rtdef</vt:lpstr>
      <vt:lpstr>_1682rtdeg</vt:lpstr>
      <vt:lpstr>_1682rtdeh</vt:lpstr>
      <vt:lpstr>_1682rtdei</vt:lpstr>
      <vt:lpstr>_1682rtdek</vt:lpstr>
      <vt:lpstr>_1682rtga</vt:lpstr>
      <vt:lpstr>_1682rtgaa</vt:lpstr>
      <vt:lpstr>_1682rtgab</vt:lpstr>
      <vt:lpstr>_1682rtgac</vt:lpstr>
      <vt:lpstr>_1682rtgad</vt:lpstr>
      <vt:lpstr>_1682rtgae</vt:lpstr>
      <vt:lpstr>_1682rtgaf</vt:lpstr>
      <vt:lpstr>_1682rtgag</vt:lpstr>
      <vt:lpstr>_1682rtgah</vt:lpstr>
      <vt:lpstr>_1682rtgai</vt:lpstr>
      <vt:lpstr>_1682rtgak</vt:lpstr>
      <vt:lpstr>_1682rtge</vt:lpstr>
      <vt:lpstr>_1682rtgea</vt:lpstr>
      <vt:lpstr>_1682rtgeb</vt:lpstr>
      <vt:lpstr>_1682rtgec</vt:lpstr>
      <vt:lpstr>_1682rtged</vt:lpstr>
      <vt:lpstr>_1682rtgee</vt:lpstr>
      <vt:lpstr>_1682rtgef</vt:lpstr>
      <vt:lpstr>_1682rtgeg</vt:lpstr>
      <vt:lpstr>_1682rtgeh</vt:lpstr>
      <vt:lpstr>_1682rtgei</vt:lpstr>
      <vt:lpstr>_1682rtgek</vt:lpstr>
      <vt:lpstr>_1682rtxa</vt:lpstr>
      <vt:lpstr>_1682rtxaa</vt:lpstr>
      <vt:lpstr>_1682rtxab</vt:lpstr>
      <vt:lpstr>_1682rtxac</vt:lpstr>
      <vt:lpstr>_1682rtxad</vt:lpstr>
      <vt:lpstr>_1682rtxae</vt:lpstr>
      <vt:lpstr>_1682rtxaf</vt:lpstr>
      <vt:lpstr>_1682rtxag</vt:lpstr>
      <vt:lpstr>_1682rtxah</vt:lpstr>
      <vt:lpstr>_1682rtxai</vt:lpstr>
      <vt:lpstr>_1682rtxak</vt:lpstr>
      <vt:lpstr>_1682rtxe</vt:lpstr>
      <vt:lpstr>_1682rtxea</vt:lpstr>
      <vt:lpstr>_1682rtxeb</vt:lpstr>
      <vt:lpstr>_1682rtxec</vt:lpstr>
      <vt:lpstr>_1682rtxed</vt:lpstr>
      <vt:lpstr>_1682rtxee</vt:lpstr>
      <vt:lpstr>_1682rtxef</vt:lpstr>
      <vt:lpstr>_1682rtxeg</vt:lpstr>
      <vt:lpstr>_1682rtxeh</vt:lpstr>
      <vt:lpstr>_1682rtxei</vt:lpstr>
      <vt:lpstr>_1682rtxek</vt:lpstr>
      <vt:lpstr>_1682tacne</vt:lpstr>
      <vt:lpstr>_1682tautem</vt:lpstr>
      <vt:lpstr>_1682tetf</vt:lpstr>
      <vt:lpstr>_1682tetia</vt:lpstr>
      <vt:lpstr>_1682tetv</vt:lpstr>
      <vt:lpstr>_1682tmde</vt:lpstr>
      <vt:lpstr>_1682tmdea</vt:lpstr>
      <vt:lpstr>_1682tmdeb</vt:lpstr>
      <vt:lpstr>_1682tmdec</vt:lpstr>
      <vt:lpstr>_1682tmded</vt:lpstr>
      <vt:lpstr>_1682tmdee</vt:lpstr>
      <vt:lpstr>_1682tmdef</vt:lpstr>
      <vt:lpstr>_1682tmdeg</vt:lpstr>
      <vt:lpstr>_1682tmdeh</vt:lpstr>
      <vt:lpstr>_1682tmdei</vt:lpstr>
      <vt:lpstr>_1682tmdek</vt:lpstr>
      <vt:lpstr>_1682tpeoc</vt:lpstr>
      <vt:lpstr>_1683denma</vt:lpstr>
      <vt:lpstr>_1683denmb</vt:lpstr>
      <vt:lpstr>_1683denmc</vt:lpstr>
      <vt:lpstr>_1683denmd</vt:lpstr>
      <vt:lpstr>_1683denme</vt:lpstr>
      <vt:lpstr>_1683denmf</vt:lpstr>
      <vt:lpstr>_1683denmg</vt:lpstr>
      <vt:lpstr>_1683denmh</vt:lpstr>
      <vt:lpstr>_1683denmi</vt:lpstr>
      <vt:lpstr>_1683denmk</vt:lpstr>
      <vt:lpstr>_1683mifu</vt:lpstr>
      <vt:lpstr>_1683mifua</vt:lpstr>
      <vt:lpstr>_1683mifub</vt:lpstr>
      <vt:lpstr>_1683mifuc</vt:lpstr>
      <vt:lpstr>_1683mifud</vt:lpstr>
      <vt:lpstr>_1683mifue</vt:lpstr>
      <vt:lpstr>_1683mifuf</vt:lpstr>
      <vt:lpstr>_1683mifug</vt:lpstr>
      <vt:lpstr>_1683mifuh</vt:lpstr>
      <vt:lpstr>_1683mifui</vt:lpstr>
      <vt:lpstr>_1683mifuk</vt:lpstr>
      <vt:lpstr>_1683mtae</vt:lpstr>
      <vt:lpstr>_1683mtaea</vt:lpstr>
      <vt:lpstr>_1683mtaeb</vt:lpstr>
      <vt:lpstr>_1683mtaec</vt:lpstr>
      <vt:lpstr>_1683mtaed</vt:lpstr>
      <vt:lpstr>_1683mtaee</vt:lpstr>
      <vt:lpstr>_1683mtaef</vt:lpstr>
      <vt:lpstr>_1683mtaeg</vt:lpstr>
      <vt:lpstr>_1683mtaeh</vt:lpstr>
      <vt:lpstr>_1683mtaei</vt:lpstr>
      <vt:lpstr>_1683mtaek</vt:lpstr>
      <vt:lpstr>_1683mtea</vt:lpstr>
      <vt:lpstr>_1683mteaa</vt:lpstr>
      <vt:lpstr>_1683mteab</vt:lpstr>
      <vt:lpstr>_1683mteac</vt:lpstr>
      <vt:lpstr>_1683mtead</vt:lpstr>
      <vt:lpstr>_1683mteae</vt:lpstr>
      <vt:lpstr>_1683mteaf</vt:lpstr>
      <vt:lpstr>_1683mteag</vt:lpstr>
      <vt:lpstr>_1683mteah</vt:lpstr>
      <vt:lpstr>_1683mteai</vt:lpstr>
      <vt:lpstr>_1683mteak</vt:lpstr>
      <vt:lpstr>_1683mted</vt:lpstr>
      <vt:lpstr>_1683mteda</vt:lpstr>
      <vt:lpstr>_1683mtedb</vt:lpstr>
      <vt:lpstr>_1683mtedc</vt:lpstr>
      <vt:lpstr>_1683mtedd</vt:lpstr>
      <vt:lpstr>_1683mtede</vt:lpstr>
      <vt:lpstr>_1683mtedf</vt:lpstr>
      <vt:lpstr>_1683mtedg</vt:lpstr>
      <vt:lpstr>_1683mtedh</vt:lpstr>
      <vt:lpstr>_1683mtedi</vt:lpstr>
      <vt:lpstr>_1683mtedk</vt:lpstr>
      <vt:lpstr>_1683mtoc</vt:lpstr>
      <vt:lpstr>_1683mtoca</vt:lpstr>
      <vt:lpstr>_1683mtocb</vt:lpstr>
      <vt:lpstr>_1683mtocc</vt:lpstr>
      <vt:lpstr>_1683mtocd</vt:lpstr>
      <vt:lpstr>_1683mtoce</vt:lpstr>
      <vt:lpstr>_1683mtocf</vt:lpstr>
      <vt:lpstr>_1683mtocg</vt:lpstr>
      <vt:lpstr>_1683mtoch</vt:lpstr>
      <vt:lpstr>_1683mtoci</vt:lpstr>
      <vt:lpstr>_1683mtock</vt:lpstr>
      <vt:lpstr>_1683mtta</vt:lpstr>
      <vt:lpstr>_1683mttaa</vt:lpstr>
      <vt:lpstr>_1683mttab</vt:lpstr>
      <vt:lpstr>_1683mttac</vt:lpstr>
      <vt:lpstr>_1683mttae</vt:lpstr>
      <vt:lpstr>_1683mttaf</vt:lpstr>
      <vt:lpstr>_1683mttag</vt:lpstr>
      <vt:lpstr>_1683mttah</vt:lpstr>
      <vt:lpstr>_1683mttai</vt:lpstr>
      <vt:lpstr>_1683mttak</vt:lpstr>
      <vt:lpstr>_1683rtda</vt:lpstr>
      <vt:lpstr>_1683rtdaa</vt:lpstr>
      <vt:lpstr>_1683rtdab</vt:lpstr>
      <vt:lpstr>_1683rtdac</vt:lpstr>
      <vt:lpstr>_1683rtdad</vt:lpstr>
      <vt:lpstr>_1683rtdae</vt:lpstr>
      <vt:lpstr>_1683rtdaf</vt:lpstr>
      <vt:lpstr>_1683rtdag</vt:lpstr>
      <vt:lpstr>_1683rtdah</vt:lpstr>
      <vt:lpstr>_1683rtdai</vt:lpstr>
      <vt:lpstr>_1683rtdak</vt:lpstr>
      <vt:lpstr>_1683rtde</vt:lpstr>
      <vt:lpstr>_1683rtdea</vt:lpstr>
      <vt:lpstr>_1683rtdeb</vt:lpstr>
      <vt:lpstr>_1683rtdec</vt:lpstr>
      <vt:lpstr>_1683rtded</vt:lpstr>
      <vt:lpstr>_1683rtdee</vt:lpstr>
      <vt:lpstr>_1683rtdef</vt:lpstr>
      <vt:lpstr>_1683rtdeg</vt:lpstr>
      <vt:lpstr>_1683rtdeh</vt:lpstr>
      <vt:lpstr>_1683rtdei</vt:lpstr>
      <vt:lpstr>_1683rtdek</vt:lpstr>
      <vt:lpstr>_1683rtga</vt:lpstr>
      <vt:lpstr>_1683rtgaa</vt:lpstr>
      <vt:lpstr>_1683rtgab</vt:lpstr>
      <vt:lpstr>_1683rtgac</vt:lpstr>
      <vt:lpstr>_1683rtgad</vt:lpstr>
      <vt:lpstr>_1683rtgae</vt:lpstr>
      <vt:lpstr>_1683rtgaf</vt:lpstr>
      <vt:lpstr>_1683rtgag</vt:lpstr>
      <vt:lpstr>_1683rtgah</vt:lpstr>
      <vt:lpstr>_1683rtgai</vt:lpstr>
      <vt:lpstr>_1683rtgak</vt:lpstr>
      <vt:lpstr>_1683rtge</vt:lpstr>
      <vt:lpstr>_1683rtgea</vt:lpstr>
      <vt:lpstr>_1683rtgeb</vt:lpstr>
      <vt:lpstr>_1683rtgec</vt:lpstr>
      <vt:lpstr>_1683rtged</vt:lpstr>
      <vt:lpstr>_1683rtgee</vt:lpstr>
      <vt:lpstr>_1683rtgef</vt:lpstr>
      <vt:lpstr>_1683rtgeg</vt:lpstr>
      <vt:lpstr>_1683rtgeh</vt:lpstr>
      <vt:lpstr>_1683rtgei</vt:lpstr>
      <vt:lpstr>_1683rtgek</vt:lpstr>
      <vt:lpstr>_1683rtxa</vt:lpstr>
      <vt:lpstr>_1683rtxaa</vt:lpstr>
      <vt:lpstr>_1683rtxab</vt:lpstr>
      <vt:lpstr>_1683rtxac</vt:lpstr>
      <vt:lpstr>_1683rtxad</vt:lpstr>
      <vt:lpstr>_1683rtxae</vt:lpstr>
      <vt:lpstr>_1683rtxaf</vt:lpstr>
      <vt:lpstr>_1683rtxag</vt:lpstr>
      <vt:lpstr>_1683rtxah</vt:lpstr>
      <vt:lpstr>_1683rtxai</vt:lpstr>
      <vt:lpstr>_1683rtxak</vt:lpstr>
      <vt:lpstr>_1683rtxe</vt:lpstr>
      <vt:lpstr>_1683rtxea</vt:lpstr>
      <vt:lpstr>_1683rtxeb</vt:lpstr>
      <vt:lpstr>_1683rtxec</vt:lpstr>
      <vt:lpstr>_1683rtxed</vt:lpstr>
      <vt:lpstr>_1683rtxee</vt:lpstr>
      <vt:lpstr>_1683rtxef</vt:lpstr>
      <vt:lpstr>_1683rtxeg</vt:lpstr>
      <vt:lpstr>_1683rtxeh</vt:lpstr>
      <vt:lpstr>_1683rtxei</vt:lpstr>
      <vt:lpstr>_1683rtxek</vt:lpstr>
      <vt:lpstr>_1683tacne</vt:lpstr>
      <vt:lpstr>_1683tautem</vt:lpstr>
      <vt:lpstr>_1683tetf</vt:lpstr>
      <vt:lpstr>_1683tetia</vt:lpstr>
      <vt:lpstr>_1683tetv</vt:lpstr>
      <vt:lpstr>_1683tmde</vt:lpstr>
      <vt:lpstr>_1683tmdea</vt:lpstr>
      <vt:lpstr>_1683tmdeb</vt:lpstr>
      <vt:lpstr>_1683tmdec</vt:lpstr>
      <vt:lpstr>_1683tmded</vt:lpstr>
      <vt:lpstr>_1683tmdee</vt:lpstr>
      <vt:lpstr>_1683tmdef</vt:lpstr>
      <vt:lpstr>_1683tmdeg</vt:lpstr>
      <vt:lpstr>_1683tmdeh</vt:lpstr>
      <vt:lpstr>_1683tmdei</vt:lpstr>
      <vt:lpstr>_1683tmdek</vt:lpstr>
      <vt:lpstr>_1683tpeoc</vt:lpstr>
      <vt:lpstr>_1684denma</vt:lpstr>
      <vt:lpstr>_1684denmb</vt:lpstr>
      <vt:lpstr>_1684denmc</vt:lpstr>
      <vt:lpstr>_1684denmd</vt:lpstr>
      <vt:lpstr>_1684denme</vt:lpstr>
      <vt:lpstr>_1684denmf</vt:lpstr>
      <vt:lpstr>_1684denmg</vt:lpstr>
      <vt:lpstr>_1684denmh</vt:lpstr>
      <vt:lpstr>_1684denmi</vt:lpstr>
      <vt:lpstr>_1684denmk</vt:lpstr>
      <vt:lpstr>_1684mifu</vt:lpstr>
      <vt:lpstr>_1684mifua</vt:lpstr>
      <vt:lpstr>_1684mifub</vt:lpstr>
      <vt:lpstr>_1684mifuc</vt:lpstr>
      <vt:lpstr>_1684mifud</vt:lpstr>
      <vt:lpstr>_1684mifue</vt:lpstr>
      <vt:lpstr>_1684mifuf</vt:lpstr>
      <vt:lpstr>_1684mifug</vt:lpstr>
      <vt:lpstr>_1684mifuh</vt:lpstr>
      <vt:lpstr>_1684mifui</vt:lpstr>
      <vt:lpstr>_1684mifuk</vt:lpstr>
      <vt:lpstr>_1684mtae</vt:lpstr>
      <vt:lpstr>_1684mtaea</vt:lpstr>
      <vt:lpstr>_1684mtaeb</vt:lpstr>
      <vt:lpstr>_1684mtaec</vt:lpstr>
      <vt:lpstr>_1684mtaed</vt:lpstr>
      <vt:lpstr>_1684mtaee</vt:lpstr>
      <vt:lpstr>_1684mtaef</vt:lpstr>
      <vt:lpstr>_1684mtaeg</vt:lpstr>
      <vt:lpstr>_1684mtaeh</vt:lpstr>
      <vt:lpstr>_1684mtaei</vt:lpstr>
      <vt:lpstr>_1684mtaek</vt:lpstr>
      <vt:lpstr>_1684mtea</vt:lpstr>
      <vt:lpstr>_1684mteaa</vt:lpstr>
      <vt:lpstr>_1684mteab</vt:lpstr>
      <vt:lpstr>_1684mteac</vt:lpstr>
      <vt:lpstr>_1684mtead</vt:lpstr>
      <vt:lpstr>_1684mteae</vt:lpstr>
      <vt:lpstr>_1684mteaf</vt:lpstr>
      <vt:lpstr>_1684mteag</vt:lpstr>
      <vt:lpstr>_1684mteah</vt:lpstr>
      <vt:lpstr>_1684mteai</vt:lpstr>
      <vt:lpstr>_1684mteak</vt:lpstr>
      <vt:lpstr>_1684mted</vt:lpstr>
      <vt:lpstr>_1684mteda</vt:lpstr>
      <vt:lpstr>_1684mtedb</vt:lpstr>
      <vt:lpstr>_1684mtedc</vt:lpstr>
      <vt:lpstr>_1684mtedd</vt:lpstr>
      <vt:lpstr>_1684mtede</vt:lpstr>
      <vt:lpstr>_1684mtedf</vt:lpstr>
      <vt:lpstr>_1684mtedg</vt:lpstr>
      <vt:lpstr>_1684mtedh</vt:lpstr>
      <vt:lpstr>_1684mtedi</vt:lpstr>
      <vt:lpstr>_1684mtedk</vt:lpstr>
      <vt:lpstr>_1684mtoc</vt:lpstr>
      <vt:lpstr>_1684mtoca</vt:lpstr>
      <vt:lpstr>_1684mtocb</vt:lpstr>
      <vt:lpstr>_1684mtocc</vt:lpstr>
      <vt:lpstr>_1684mtocd</vt:lpstr>
      <vt:lpstr>_1684mtoce</vt:lpstr>
      <vt:lpstr>_1684mtocf</vt:lpstr>
      <vt:lpstr>_1684mtocg</vt:lpstr>
      <vt:lpstr>_1684mtoch</vt:lpstr>
      <vt:lpstr>_1684mtoci</vt:lpstr>
      <vt:lpstr>_1684mtock</vt:lpstr>
      <vt:lpstr>_1684mtta</vt:lpstr>
      <vt:lpstr>_1684mttaa</vt:lpstr>
      <vt:lpstr>_1684mttab</vt:lpstr>
      <vt:lpstr>_1684mttac</vt:lpstr>
      <vt:lpstr>_1684mttad</vt:lpstr>
      <vt:lpstr>_1684mttae</vt:lpstr>
      <vt:lpstr>_1684mttaf</vt:lpstr>
      <vt:lpstr>_1684mttag</vt:lpstr>
      <vt:lpstr>_1684mttah</vt:lpstr>
      <vt:lpstr>_1684mttai</vt:lpstr>
      <vt:lpstr>_1684mttak</vt:lpstr>
      <vt:lpstr>_1684rtda</vt:lpstr>
      <vt:lpstr>_1684rtdaa</vt:lpstr>
      <vt:lpstr>_1684rtdab</vt:lpstr>
      <vt:lpstr>_1684rtdac</vt:lpstr>
      <vt:lpstr>_1684rtdad</vt:lpstr>
      <vt:lpstr>_1684rtdae</vt:lpstr>
      <vt:lpstr>_1684rtdaf</vt:lpstr>
      <vt:lpstr>_1684rtdag</vt:lpstr>
      <vt:lpstr>_1684rtdah</vt:lpstr>
      <vt:lpstr>_1684rtdai</vt:lpstr>
      <vt:lpstr>_1684rtdak</vt:lpstr>
      <vt:lpstr>_1684rtde</vt:lpstr>
      <vt:lpstr>_1684rtdea</vt:lpstr>
      <vt:lpstr>_1684rtdeac</vt:lpstr>
      <vt:lpstr>_1684rtdeb</vt:lpstr>
      <vt:lpstr>_1684rtded</vt:lpstr>
      <vt:lpstr>_1684rtdee</vt:lpstr>
      <vt:lpstr>_1684rtdef</vt:lpstr>
      <vt:lpstr>_1684rtdeg</vt:lpstr>
      <vt:lpstr>_1684rtdeh</vt:lpstr>
      <vt:lpstr>_1684rtdei</vt:lpstr>
      <vt:lpstr>_1684rtdek</vt:lpstr>
      <vt:lpstr>_1684rtga</vt:lpstr>
      <vt:lpstr>_1684rtgaa</vt:lpstr>
      <vt:lpstr>_1684rtgab</vt:lpstr>
      <vt:lpstr>_1684rtgac</vt:lpstr>
      <vt:lpstr>_1684rtgad</vt:lpstr>
      <vt:lpstr>_1684rtgae</vt:lpstr>
      <vt:lpstr>_1684rtgaf</vt:lpstr>
      <vt:lpstr>_1684rtgag</vt:lpstr>
      <vt:lpstr>_1684rtgah</vt:lpstr>
      <vt:lpstr>_1684rtgai</vt:lpstr>
      <vt:lpstr>_1684rtgak</vt:lpstr>
      <vt:lpstr>_1684rtge</vt:lpstr>
      <vt:lpstr>_1684rtgea</vt:lpstr>
      <vt:lpstr>_1684rtgeb</vt:lpstr>
      <vt:lpstr>_1684rtgec</vt:lpstr>
      <vt:lpstr>_1684rtged</vt:lpstr>
      <vt:lpstr>_1684rtgee</vt:lpstr>
      <vt:lpstr>_1684rtgef</vt:lpstr>
      <vt:lpstr>_1684rtgeg</vt:lpstr>
      <vt:lpstr>_1684rtgeh</vt:lpstr>
      <vt:lpstr>_1684rtgei</vt:lpstr>
      <vt:lpstr>_1684rtgek</vt:lpstr>
      <vt:lpstr>_1684rtxa</vt:lpstr>
      <vt:lpstr>_1684rtxaa</vt:lpstr>
      <vt:lpstr>_1684rtxab</vt:lpstr>
      <vt:lpstr>_1684rtxac</vt:lpstr>
      <vt:lpstr>_1684rtxad</vt:lpstr>
      <vt:lpstr>_1684rtxae</vt:lpstr>
      <vt:lpstr>_1684rtxaf</vt:lpstr>
      <vt:lpstr>_1684rtxag</vt:lpstr>
      <vt:lpstr>_1684rtxah</vt:lpstr>
      <vt:lpstr>_1684rtxai</vt:lpstr>
      <vt:lpstr>_1684rtxak</vt:lpstr>
      <vt:lpstr>_1684rtxe</vt:lpstr>
      <vt:lpstr>_1684rtxea</vt:lpstr>
      <vt:lpstr>_1684rtxeb</vt:lpstr>
      <vt:lpstr>_1684rtxec</vt:lpstr>
      <vt:lpstr>_1684rtxed</vt:lpstr>
      <vt:lpstr>_1684rtxee</vt:lpstr>
      <vt:lpstr>_1684rtxef</vt:lpstr>
      <vt:lpstr>_1684rtxeg</vt:lpstr>
      <vt:lpstr>_1684rtxeh</vt:lpstr>
      <vt:lpstr>_1684rtxei</vt:lpstr>
      <vt:lpstr>_1684rtxek</vt:lpstr>
      <vt:lpstr>_1684tacne</vt:lpstr>
      <vt:lpstr>_1684tautem</vt:lpstr>
      <vt:lpstr>_1684tetf</vt:lpstr>
      <vt:lpstr>_1684tetia</vt:lpstr>
      <vt:lpstr>_1684tetv</vt:lpstr>
      <vt:lpstr>_1684tmde</vt:lpstr>
      <vt:lpstr>_1684tmdea</vt:lpstr>
      <vt:lpstr>_1684tmdeb</vt:lpstr>
      <vt:lpstr>_1684tmdec</vt:lpstr>
      <vt:lpstr>_1684tmded</vt:lpstr>
      <vt:lpstr>_1684tmdee</vt:lpstr>
      <vt:lpstr>_1684tmdef</vt:lpstr>
      <vt:lpstr>_1684tmdeg</vt:lpstr>
      <vt:lpstr>_1684tmdeh</vt:lpstr>
      <vt:lpstr>_1684tmdei</vt:lpstr>
      <vt:lpstr>_1684tmdek</vt:lpstr>
      <vt:lpstr>_1684tpeoc</vt:lpstr>
      <vt:lpstr>_1685denma</vt:lpstr>
      <vt:lpstr>_1685denmb</vt:lpstr>
      <vt:lpstr>_1685denmc</vt:lpstr>
      <vt:lpstr>_1685denmd</vt:lpstr>
      <vt:lpstr>_1685denme</vt:lpstr>
      <vt:lpstr>_1685denmf</vt:lpstr>
      <vt:lpstr>_1685denmg</vt:lpstr>
      <vt:lpstr>_1685denmh</vt:lpstr>
      <vt:lpstr>_1685denmi</vt:lpstr>
      <vt:lpstr>_1685denmk</vt:lpstr>
      <vt:lpstr>_1685mifu</vt:lpstr>
      <vt:lpstr>_1685mifua</vt:lpstr>
      <vt:lpstr>_1685mifub</vt:lpstr>
      <vt:lpstr>_1685mifuc</vt:lpstr>
      <vt:lpstr>_1685mifud</vt:lpstr>
      <vt:lpstr>_1685mifue</vt:lpstr>
      <vt:lpstr>_1685mifuf</vt:lpstr>
      <vt:lpstr>_1685mifug</vt:lpstr>
      <vt:lpstr>_1685mifuh</vt:lpstr>
      <vt:lpstr>_1685mifui</vt:lpstr>
      <vt:lpstr>_1685mifuk</vt:lpstr>
      <vt:lpstr>_1685mtae</vt:lpstr>
      <vt:lpstr>_1685mtaea</vt:lpstr>
      <vt:lpstr>_1685mtaeb</vt:lpstr>
      <vt:lpstr>_1685mtaec</vt:lpstr>
      <vt:lpstr>_1685mtaed</vt:lpstr>
      <vt:lpstr>_1685mtaee</vt:lpstr>
      <vt:lpstr>_1685mtaef</vt:lpstr>
      <vt:lpstr>_1685mtaeg</vt:lpstr>
      <vt:lpstr>_1685mtaeh</vt:lpstr>
      <vt:lpstr>_1685mtaei</vt:lpstr>
      <vt:lpstr>_1685mtaek</vt:lpstr>
      <vt:lpstr>_1685mtea</vt:lpstr>
      <vt:lpstr>_1685mteaa</vt:lpstr>
      <vt:lpstr>_1685mteab</vt:lpstr>
      <vt:lpstr>_1685mteac</vt:lpstr>
      <vt:lpstr>_1685mtead</vt:lpstr>
      <vt:lpstr>_1685mteae</vt:lpstr>
      <vt:lpstr>_1685mteaf</vt:lpstr>
      <vt:lpstr>_1685mteag</vt:lpstr>
      <vt:lpstr>_1685mteah</vt:lpstr>
      <vt:lpstr>_1685mteai</vt:lpstr>
      <vt:lpstr>_1685mteak</vt:lpstr>
      <vt:lpstr>_1685mted</vt:lpstr>
      <vt:lpstr>_1685mteda</vt:lpstr>
      <vt:lpstr>_1685mtedb</vt:lpstr>
      <vt:lpstr>_1685mtedc</vt:lpstr>
      <vt:lpstr>_1685mtedd</vt:lpstr>
      <vt:lpstr>_1685mtede</vt:lpstr>
      <vt:lpstr>_1685mtedf</vt:lpstr>
      <vt:lpstr>_1685mtedg</vt:lpstr>
      <vt:lpstr>_1685mtedh</vt:lpstr>
      <vt:lpstr>_1685mtedi</vt:lpstr>
      <vt:lpstr>_1685mtedk</vt:lpstr>
      <vt:lpstr>_1685mtoc</vt:lpstr>
      <vt:lpstr>_1685mtoca</vt:lpstr>
      <vt:lpstr>_1685mtocb</vt:lpstr>
      <vt:lpstr>_1685mtocc</vt:lpstr>
      <vt:lpstr>_1685mtocd</vt:lpstr>
      <vt:lpstr>_1685mtoce</vt:lpstr>
      <vt:lpstr>_1685mtocf</vt:lpstr>
      <vt:lpstr>_1685mtocg</vt:lpstr>
      <vt:lpstr>_1685mtoch</vt:lpstr>
      <vt:lpstr>_1685mtoci</vt:lpstr>
      <vt:lpstr>_1685mtock</vt:lpstr>
      <vt:lpstr>_1685mtta</vt:lpstr>
      <vt:lpstr>_1685mttaa</vt:lpstr>
      <vt:lpstr>_1685mttab</vt:lpstr>
      <vt:lpstr>_1685mttac</vt:lpstr>
      <vt:lpstr>_1685mttad</vt:lpstr>
      <vt:lpstr>_1685mttae</vt:lpstr>
      <vt:lpstr>_1685mttaf</vt:lpstr>
      <vt:lpstr>_1685mttag</vt:lpstr>
      <vt:lpstr>_1685mttah</vt:lpstr>
      <vt:lpstr>_1685mttai</vt:lpstr>
      <vt:lpstr>_1685mttak</vt:lpstr>
      <vt:lpstr>_1685rtda</vt:lpstr>
      <vt:lpstr>_1685rtdaa</vt:lpstr>
      <vt:lpstr>_1685rtdab</vt:lpstr>
      <vt:lpstr>_1685rtdac</vt:lpstr>
      <vt:lpstr>_1685rtdad</vt:lpstr>
      <vt:lpstr>_1685rtdae</vt:lpstr>
      <vt:lpstr>_1685rtdaf</vt:lpstr>
      <vt:lpstr>_1685rtdag</vt:lpstr>
      <vt:lpstr>_1685rtdah</vt:lpstr>
      <vt:lpstr>_1685rtdai</vt:lpstr>
      <vt:lpstr>_1685rtdak</vt:lpstr>
      <vt:lpstr>_1685rtde</vt:lpstr>
      <vt:lpstr>_1685rtdea</vt:lpstr>
      <vt:lpstr>_1685rtdeb</vt:lpstr>
      <vt:lpstr>_1685rtdec</vt:lpstr>
      <vt:lpstr>_1685rtded</vt:lpstr>
      <vt:lpstr>_1685rtdee</vt:lpstr>
      <vt:lpstr>_1685rtdef</vt:lpstr>
      <vt:lpstr>_1685rtdeg</vt:lpstr>
      <vt:lpstr>_1685rtdeh</vt:lpstr>
      <vt:lpstr>_1685rtdei</vt:lpstr>
      <vt:lpstr>_1685rtdek</vt:lpstr>
      <vt:lpstr>_1685rtga</vt:lpstr>
      <vt:lpstr>_1685rtgaa</vt:lpstr>
      <vt:lpstr>_1685rtgab</vt:lpstr>
      <vt:lpstr>_1685rtgac</vt:lpstr>
      <vt:lpstr>_1685rtgad</vt:lpstr>
      <vt:lpstr>_1685rtgae</vt:lpstr>
      <vt:lpstr>_1685rtgaf</vt:lpstr>
      <vt:lpstr>_1685rtgag</vt:lpstr>
      <vt:lpstr>_1685rtgah</vt:lpstr>
      <vt:lpstr>_1685rtgai</vt:lpstr>
      <vt:lpstr>_1685rtgak</vt:lpstr>
      <vt:lpstr>_1685rtge</vt:lpstr>
      <vt:lpstr>_1685rtgea</vt:lpstr>
      <vt:lpstr>_1685rtgeb</vt:lpstr>
      <vt:lpstr>_1685rtgec</vt:lpstr>
      <vt:lpstr>_1685rtged</vt:lpstr>
      <vt:lpstr>_1685rtgee</vt:lpstr>
      <vt:lpstr>_1685rtgef</vt:lpstr>
      <vt:lpstr>_1685rtgeg</vt:lpstr>
      <vt:lpstr>_1685rtgeh</vt:lpstr>
      <vt:lpstr>_1685rtgei</vt:lpstr>
      <vt:lpstr>_1685rtgek</vt:lpstr>
      <vt:lpstr>_1685rtxa</vt:lpstr>
      <vt:lpstr>_1685rtxaa</vt:lpstr>
      <vt:lpstr>_1685rtxab</vt:lpstr>
      <vt:lpstr>_1685rtxac</vt:lpstr>
      <vt:lpstr>_1685rtxad</vt:lpstr>
      <vt:lpstr>_1685rtxae</vt:lpstr>
      <vt:lpstr>_1685rtxaf</vt:lpstr>
      <vt:lpstr>_1685rtxag</vt:lpstr>
      <vt:lpstr>_1685rtxah</vt:lpstr>
      <vt:lpstr>_1685rtxai</vt:lpstr>
      <vt:lpstr>_1685rtxak</vt:lpstr>
      <vt:lpstr>_1685rtxe</vt:lpstr>
      <vt:lpstr>_1685rtxea</vt:lpstr>
      <vt:lpstr>_1685rtxeb</vt:lpstr>
      <vt:lpstr>_1685rtxec</vt:lpstr>
      <vt:lpstr>_1685rtxed</vt:lpstr>
      <vt:lpstr>_1685rtxee</vt:lpstr>
      <vt:lpstr>_1685rtxef</vt:lpstr>
      <vt:lpstr>_1685rtxeg</vt:lpstr>
      <vt:lpstr>_1685rtxeh</vt:lpstr>
      <vt:lpstr>_1685rtxei</vt:lpstr>
      <vt:lpstr>_1685rtxek</vt:lpstr>
      <vt:lpstr>_1685tacne</vt:lpstr>
      <vt:lpstr>_1685tautem</vt:lpstr>
      <vt:lpstr>_1685tetf</vt:lpstr>
      <vt:lpstr>_1685tetia</vt:lpstr>
      <vt:lpstr>_1685tetv</vt:lpstr>
      <vt:lpstr>_1685tmde</vt:lpstr>
      <vt:lpstr>_1685tmdea</vt:lpstr>
      <vt:lpstr>_1685tmdeb</vt:lpstr>
      <vt:lpstr>_1685tmdec</vt:lpstr>
      <vt:lpstr>_1685tmded</vt:lpstr>
      <vt:lpstr>_1685tmdee</vt:lpstr>
      <vt:lpstr>_1685tmdef</vt:lpstr>
      <vt:lpstr>_1685tmdeg</vt:lpstr>
      <vt:lpstr>_1685tmdeh</vt:lpstr>
      <vt:lpstr>_1685tmdei</vt:lpstr>
      <vt:lpstr>_1685tmdek</vt:lpstr>
      <vt:lpstr>_1685tpeoc</vt:lpstr>
      <vt:lpstr>_1686denma</vt:lpstr>
      <vt:lpstr>_1686denmb</vt:lpstr>
      <vt:lpstr>_1686denmc</vt:lpstr>
      <vt:lpstr>_1686denmd</vt:lpstr>
      <vt:lpstr>_1686denme</vt:lpstr>
      <vt:lpstr>_1686denmf</vt:lpstr>
      <vt:lpstr>_1686denmg</vt:lpstr>
      <vt:lpstr>_1686denmh</vt:lpstr>
      <vt:lpstr>_1686denmi</vt:lpstr>
      <vt:lpstr>_1686denmk</vt:lpstr>
      <vt:lpstr>_1686mifu</vt:lpstr>
      <vt:lpstr>_1686mifua</vt:lpstr>
      <vt:lpstr>_1686mifub</vt:lpstr>
      <vt:lpstr>_1686mifuc</vt:lpstr>
      <vt:lpstr>_1686mifud</vt:lpstr>
      <vt:lpstr>_1686mifue</vt:lpstr>
      <vt:lpstr>_1686mifuf</vt:lpstr>
      <vt:lpstr>_1686mifug</vt:lpstr>
      <vt:lpstr>_1686mifuh</vt:lpstr>
      <vt:lpstr>_1686mifui</vt:lpstr>
      <vt:lpstr>_1686mifuk</vt:lpstr>
      <vt:lpstr>_1686mtae</vt:lpstr>
      <vt:lpstr>_1686mtaea</vt:lpstr>
      <vt:lpstr>_1686mtaeb</vt:lpstr>
      <vt:lpstr>_1686mtaec</vt:lpstr>
      <vt:lpstr>_1686mtaed</vt:lpstr>
      <vt:lpstr>_1686mtaee</vt:lpstr>
      <vt:lpstr>_1686mtaef</vt:lpstr>
      <vt:lpstr>_1686mtaeg</vt:lpstr>
      <vt:lpstr>_1686mtaeh</vt:lpstr>
      <vt:lpstr>_1686mtaei</vt:lpstr>
      <vt:lpstr>_1686mtaek</vt:lpstr>
      <vt:lpstr>_1686mtea</vt:lpstr>
      <vt:lpstr>_1686mteaa</vt:lpstr>
      <vt:lpstr>_1686mteab</vt:lpstr>
      <vt:lpstr>_1686mteac</vt:lpstr>
      <vt:lpstr>_1686mtead</vt:lpstr>
      <vt:lpstr>_1686mteae</vt:lpstr>
      <vt:lpstr>_1686mteaf</vt:lpstr>
      <vt:lpstr>_1686mteag</vt:lpstr>
      <vt:lpstr>_1686mteah</vt:lpstr>
      <vt:lpstr>_1686mteai</vt:lpstr>
      <vt:lpstr>_1686mteak</vt:lpstr>
      <vt:lpstr>_1686mted</vt:lpstr>
      <vt:lpstr>_1686mteda</vt:lpstr>
      <vt:lpstr>_1686mtedb</vt:lpstr>
      <vt:lpstr>_1686mtedc</vt:lpstr>
      <vt:lpstr>_1686mtedd</vt:lpstr>
      <vt:lpstr>_1686mtede</vt:lpstr>
      <vt:lpstr>_1686mtedf</vt:lpstr>
      <vt:lpstr>_1686mtedg</vt:lpstr>
      <vt:lpstr>_1686mtedh</vt:lpstr>
      <vt:lpstr>_1686mtedi</vt:lpstr>
      <vt:lpstr>_1686mtedk</vt:lpstr>
      <vt:lpstr>_1686mtoc</vt:lpstr>
      <vt:lpstr>_1686mtoca</vt:lpstr>
      <vt:lpstr>_1686mtocb</vt:lpstr>
      <vt:lpstr>_1686mtocc</vt:lpstr>
      <vt:lpstr>_1686mtocd</vt:lpstr>
      <vt:lpstr>_1686mtoce</vt:lpstr>
      <vt:lpstr>_1686mtocf</vt:lpstr>
      <vt:lpstr>_1686mtocg</vt:lpstr>
      <vt:lpstr>_1686mtoch</vt:lpstr>
      <vt:lpstr>_1686mtoci</vt:lpstr>
      <vt:lpstr>_1686mtock</vt:lpstr>
      <vt:lpstr>_1686mtta</vt:lpstr>
      <vt:lpstr>_1686mttaa</vt:lpstr>
      <vt:lpstr>_1686mttab</vt:lpstr>
      <vt:lpstr>_1686mttac</vt:lpstr>
      <vt:lpstr>_1686mttad</vt:lpstr>
      <vt:lpstr>_1686mttae</vt:lpstr>
      <vt:lpstr>_1686mttaf</vt:lpstr>
      <vt:lpstr>_1686mttag</vt:lpstr>
      <vt:lpstr>_1686mttah</vt:lpstr>
      <vt:lpstr>_1686mttai</vt:lpstr>
      <vt:lpstr>_1686mttak</vt:lpstr>
      <vt:lpstr>_1686rtda</vt:lpstr>
      <vt:lpstr>_1686rtdaa</vt:lpstr>
      <vt:lpstr>_1686rtdab</vt:lpstr>
      <vt:lpstr>_1686rtdac</vt:lpstr>
      <vt:lpstr>_1686rtdad</vt:lpstr>
      <vt:lpstr>_1686rtdae</vt:lpstr>
      <vt:lpstr>_1686rtdaf</vt:lpstr>
      <vt:lpstr>_1686rtdag</vt:lpstr>
      <vt:lpstr>_1686rtdah</vt:lpstr>
      <vt:lpstr>_1686rtdai</vt:lpstr>
      <vt:lpstr>_1686rtdak</vt:lpstr>
      <vt:lpstr>_1686rtde</vt:lpstr>
      <vt:lpstr>_1686rtdea</vt:lpstr>
      <vt:lpstr>_1686rtdeb</vt:lpstr>
      <vt:lpstr>_1686rtdec</vt:lpstr>
      <vt:lpstr>_1686rtded</vt:lpstr>
      <vt:lpstr>_1686rtdee</vt:lpstr>
      <vt:lpstr>_1686rtdef</vt:lpstr>
      <vt:lpstr>_1686rtdeg</vt:lpstr>
      <vt:lpstr>_1686rtdeh</vt:lpstr>
      <vt:lpstr>_1686rtdei</vt:lpstr>
      <vt:lpstr>_1686rtdek</vt:lpstr>
      <vt:lpstr>_1686rtga</vt:lpstr>
      <vt:lpstr>_1686rtgaa</vt:lpstr>
      <vt:lpstr>_1686rtgab</vt:lpstr>
      <vt:lpstr>_1686rtgac</vt:lpstr>
      <vt:lpstr>_1686rtgad</vt:lpstr>
      <vt:lpstr>_1686rtgae</vt:lpstr>
      <vt:lpstr>_1686rtgaf</vt:lpstr>
      <vt:lpstr>_1686rtgag</vt:lpstr>
      <vt:lpstr>_1686rtgah</vt:lpstr>
      <vt:lpstr>_1686rtgai</vt:lpstr>
      <vt:lpstr>_1686rtgak</vt:lpstr>
      <vt:lpstr>_1686rtge</vt:lpstr>
      <vt:lpstr>_1686rtgea</vt:lpstr>
      <vt:lpstr>_1686rtgeb</vt:lpstr>
      <vt:lpstr>_1686rtgec</vt:lpstr>
      <vt:lpstr>_1686rtged</vt:lpstr>
      <vt:lpstr>_1686rtgee</vt:lpstr>
      <vt:lpstr>_1686rtgef</vt:lpstr>
      <vt:lpstr>_1686rtgeg</vt:lpstr>
      <vt:lpstr>_1686rtgeh</vt:lpstr>
      <vt:lpstr>_1686rtgei</vt:lpstr>
      <vt:lpstr>_1686rtgek</vt:lpstr>
      <vt:lpstr>_1686rtxa</vt:lpstr>
      <vt:lpstr>_1686rtxaa</vt:lpstr>
      <vt:lpstr>_1686rtxab</vt:lpstr>
      <vt:lpstr>_1686rtxac</vt:lpstr>
      <vt:lpstr>_1686rtxad</vt:lpstr>
      <vt:lpstr>_1686rtxae</vt:lpstr>
      <vt:lpstr>_1686rtxaf</vt:lpstr>
      <vt:lpstr>_1686rtxag</vt:lpstr>
      <vt:lpstr>_1686rtxah</vt:lpstr>
      <vt:lpstr>_1686rtxai</vt:lpstr>
      <vt:lpstr>_1686rtxak</vt:lpstr>
      <vt:lpstr>_1686rtxe</vt:lpstr>
      <vt:lpstr>_1686rtxea</vt:lpstr>
      <vt:lpstr>_1686rtxeb</vt:lpstr>
      <vt:lpstr>_1686rtxec</vt:lpstr>
      <vt:lpstr>_1686rtxed</vt:lpstr>
      <vt:lpstr>_1686rtxee</vt:lpstr>
      <vt:lpstr>_1686rtxef</vt:lpstr>
      <vt:lpstr>_1686rtxeg</vt:lpstr>
      <vt:lpstr>_1686rtxeh</vt:lpstr>
      <vt:lpstr>_1686rtxei</vt:lpstr>
      <vt:lpstr>_1686rtxek</vt:lpstr>
      <vt:lpstr>_1686tacne</vt:lpstr>
      <vt:lpstr>_1686tautem</vt:lpstr>
      <vt:lpstr>_1686tetf</vt:lpstr>
      <vt:lpstr>_1686tetia</vt:lpstr>
      <vt:lpstr>_1686tetv</vt:lpstr>
      <vt:lpstr>_1686tmde</vt:lpstr>
      <vt:lpstr>_1686tmdea</vt:lpstr>
      <vt:lpstr>_1686tmdeb</vt:lpstr>
      <vt:lpstr>_1686tmdec</vt:lpstr>
      <vt:lpstr>_1686tmded</vt:lpstr>
      <vt:lpstr>_1686tmdee</vt:lpstr>
      <vt:lpstr>_1686tmdef</vt:lpstr>
      <vt:lpstr>_1686tmdeg</vt:lpstr>
      <vt:lpstr>_1686tmdeh</vt:lpstr>
      <vt:lpstr>_1686tmdei</vt:lpstr>
      <vt:lpstr>_1686tmdek</vt:lpstr>
      <vt:lpstr>_1686tpeoc</vt:lpstr>
      <vt:lpstr>_1687denma</vt:lpstr>
      <vt:lpstr>_1687denmb</vt:lpstr>
      <vt:lpstr>_1687denmc</vt:lpstr>
      <vt:lpstr>_1687denmd</vt:lpstr>
      <vt:lpstr>_1687denme</vt:lpstr>
      <vt:lpstr>_1687denmf</vt:lpstr>
      <vt:lpstr>_1687denmg</vt:lpstr>
      <vt:lpstr>_1687denmh</vt:lpstr>
      <vt:lpstr>_1687denmi</vt:lpstr>
      <vt:lpstr>_1687denmk</vt:lpstr>
      <vt:lpstr>_1687mifu</vt:lpstr>
      <vt:lpstr>_1687mifua</vt:lpstr>
      <vt:lpstr>_1687mifub</vt:lpstr>
      <vt:lpstr>_1687mifuc</vt:lpstr>
      <vt:lpstr>_1687mifud</vt:lpstr>
      <vt:lpstr>_1687mifue</vt:lpstr>
      <vt:lpstr>_1687mifuf</vt:lpstr>
      <vt:lpstr>_1687mifug</vt:lpstr>
      <vt:lpstr>_1687mifuh</vt:lpstr>
      <vt:lpstr>_1687mifui</vt:lpstr>
      <vt:lpstr>_1687mifuk</vt:lpstr>
      <vt:lpstr>_1687mtae</vt:lpstr>
      <vt:lpstr>_1687mtaea</vt:lpstr>
      <vt:lpstr>_1687mtaeb</vt:lpstr>
      <vt:lpstr>_1687mtaec</vt:lpstr>
      <vt:lpstr>_1687mtaed</vt:lpstr>
      <vt:lpstr>_1687mtaee</vt:lpstr>
      <vt:lpstr>_1687mtaef</vt:lpstr>
      <vt:lpstr>_1687mtaeg</vt:lpstr>
      <vt:lpstr>_1687mtaeh</vt:lpstr>
      <vt:lpstr>_1687mtaei</vt:lpstr>
      <vt:lpstr>_1687mtaek</vt:lpstr>
      <vt:lpstr>_1687mtea</vt:lpstr>
      <vt:lpstr>_1687mteaa</vt:lpstr>
      <vt:lpstr>_1687mteab</vt:lpstr>
      <vt:lpstr>_1687mteac</vt:lpstr>
      <vt:lpstr>_1687mtead</vt:lpstr>
      <vt:lpstr>_1687mteae</vt:lpstr>
      <vt:lpstr>_1687mteaf</vt:lpstr>
      <vt:lpstr>_1687mteag</vt:lpstr>
      <vt:lpstr>_1687mteah</vt:lpstr>
      <vt:lpstr>_1687mteai</vt:lpstr>
      <vt:lpstr>_1687mteak</vt:lpstr>
      <vt:lpstr>_1687mted</vt:lpstr>
      <vt:lpstr>_1687mteda</vt:lpstr>
      <vt:lpstr>_1687mtedb</vt:lpstr>
      <vt:lpstr>_1687mtedc</vt:lpstr>
      <vt:lpstr>_1687mtedd</vt:lpstr>
      <vt:lpstr>_1687mtede</vt:lpstr>
      <vt:lpstr>_1687mtedf</vt:lpstr>
      <vt:lpstr>_1687mtedg</vt:lpstr>
      <vt:lpstr>_1687mtedh</vt:lpstr>
      <vt:lpstr>_1687mtedi</vt:lpstr>
      <vt:lpstr>_1687mtedk</vt:lpstr>
      <vt:lpstr>_1687mtoc</vt:lpstr>
      <vt:lpstr>_1687mtoca</vt:lpstr>
      <vt:lpstr>_1687mtocb</vt:lpstr>
      <vt:lpstr>_1687mtocc</vt:lpstr>
      <vt:lpstr>_1687mtocd</vt:lpstr>
      <vt:lpstr>_1687mtoce</vt:lpstr>
      <vt:lpstr>_1687mtocf</vt:lpstr>
      <vt:lpstr>_1687mtocg</vt:lpstr>
      <vt:lpstr>_1687mtoch</vt:lpstr>
      <vt:lpstr>_1687mtoci</vt:lpstr>
      <vt:lpstr>_1687mtock</vt:lpstr>
      <vt:lpstr>_1687mtta</vt:lpstr>
      <vt:lpstr>_1687mttaa</vt:lpstr>
      <vt:lpstr>_1687mttab</vt:lpstr>
      <vt:lpstr>_1687mttac</vt:lpstr>
      <vt:lpstr>_1687mttad</vt:lpstr>
      <vt:lpstr>_1687mttae</vt:lpstr>
      <vt:lpstr>_1687mttaf</vt:lpstr>
      <vt:lpstr>_1687mttag</vt:lpstr>
      <vt:lpstr>_1687mttah</vt:lpstr>
      <vt:lpstr>_1687mttai</vt:lpstr>
      <vt:lpstr>_1687mttak</vt:lpstr>
      <vt:lpstr>_1687rtda</vt:lpstr>
      <vt:lpstr>_1687rtdaa</vt:lpstr>
      <vt:lpstr>_1687rtdab</vt:lpstr>
      <vt:lpstr>_1687rtdac</vt:lpstr>
      <vt:lpstr>_1687rtdad</vt:lpstr>
      <vt:lpstr>_1687rtdae</vt:lpstr>
      <vt:lpstr>_1687rtdaf</vt:lpstr>
      <vt:lpstr>_1687rtdag</vt:lpstr>
      <vt:lpstr>_1687rtdah</vt:lpstr>
      <vt:lpstr>_1687rtdai</vt:lpstr>
      <vt:lpstr>_1687rtdak</vt:lpstr>
      <vt:lpstr>_1687rtde</vt:lpstr>
      <vt:lpstr>_1687rtdea</vt:lpstr>
      <vt:lpstr>_1687rtdeb</vt:lpstr>
      <vt:lpstr>_1687rtdec</vt:lpstr>
      <vt:lpstr>_1687rtded</vt:lpstr>
      <vt:lpstr>_1687rtdee</vt:lpstr>
      <vt:lpstr>_1687rtdef</vt:lpstr>
      <vt:lpstr>_1687rtdeg</vt:lpstr>
      <vt:lpstr>_1687rtdeh</vt:lpstr>
      <vt:lpstr>_1687rtdei</vt:lpstr>
      <vt:lpstr>_1687rtdek</vt:lpstr>
      <vt:lpstr>_1687rtga</vt:lpstr>
      <vt:lpstr>_1687rtgaa</vt:lpstr>
      <vt:lpstr>_1687rtgab</vt:lpstr>
      <vt:lpstr>_1687rtgac</vt:lpstr>
      <vt:lpstr>_1687rtgad</vt:lpstr>
      <vt:lpstr>_1687rtgae</vt:lpstr>
      <vt:lpstr>_1687rtgaf</vt:lpstr>
      <vt:lpstr>_1687rtgag</vt:lpstr>
      <vt:lpstr>_1687rtgah</vt:lpstr>
      <vt:lpstr>_1687rtgai</vt:lpstr>
      <vt:lpstr>_1687rtgak</vt:lpstr>
      <vt:lpstr>_1687rtge</vt:lpstr>
      <vt:lpstr>_1687rtgea</vt:lpstr>
      <vt:lpstr>_1687rtgeb</vt:lpstr>
      <vt:lpstr>_1687rtgec</vt:lpstr>
      <vt:lpstr>_1687rtged</vt:lpstr>
      <vt:lpstr>_1687rtgee</vt:lpstr>
      <vt:lpstr>_1687rtgef</vt:lpstr>
      <vt:lpstr>_1687rtgeg</vt:lpstr>
      <vt:lpstr>_1687rtgeh</vt:lpstr>
      <vt:lpstr>_1687rtgei</vt:lpstr>
      <vt:lpstr>_1687rtgek</vt:lpstr>
      <vt:lpstr>_1687rtxa</vt:lpstr>
      <vt:lpstr>_1687rtxaa</vt:lpstr>
      <vt:lpstr>_1687rtxab</vt:lpstr>
      <vt:lpstr>_1687rtxac</vt:lpstr>
      <vt:lpstr>_1687rtxad</vt:lpstr>
      <vt:lpstr>_1687rtxae</vt:lpstr>
      <vt:lpstr>_1687rtxaf</vt:lpstr>
      <vt:lpstr>_1687rtxag</vt:lpstr>
      <vt:lpstr>_1687rtxah</vt:lpstr>
      <vt:lpstr>_1687rtxai</vt:lpstr>
      <vt:lpstr>_1687rtxak</vt:lpstr>
      <vt:lpstr>_1687rtxe</vt:lpstr>
      <vt:lpstr>_1687rtxea</vt:lpstr>
      <vt:lpstr>_1687rtxeb</vt:lpstr>
      <vt:lpstr>_1687rtxec</vt:lpstr>
      <vt:lpstr>_1687rtxed</vt:lpstr>
      <vt:lpstr>_1687rtxee</vt:lpstr>
      <vt:lpstr>_1687rtxef</vt:lpstr>
      <vt:lpstr>_1687rtxeg</vt:lpstr>
      <vt:lpstr>_1687rtxeh</vt:lpstr>
      <vt:lpstr>_1687rtxei</vt:lpstr>
      <vt:lpstr>_1687rtxek</vt:lpstr>
      <vt:lpstr>_1687tacne</vt:lpstr>
      <vt:lpstr>_1687tautem</vt:lpstr>
      <vt:lpstr>_1687tetf</vt:lpstr>
      <vt:lpstr>_1687tetia</vt:lpstr>
      <vt:lpstr>_1687tetv</vt:lpstr>
      <vt:lpstr>_1687tmde</vt:lpstr>
      <vt:lpstr>_1687tmdea</vt:lpstr>
      <vt:lpstr>_1687tmdeb</vt:lpstr>
      <vt:lpstr>_1687tmdec</vt:lpstr>
      <vt:lpstr>_1687tmded</vt:lpstr>
      <vt:lpstr>_1687tmdee</vt:lpstr>
      <vt:lpstr>_1687tmdef</vt:lpstr>
      <vt:lpstr>_1687tmdeg</vt:lpstr>
      <vt:lpstr>_1687tmdeh</vt:lpstr>
      <vt:lpstr>_1687tmdei</vt:lpstr>
      <vt:lpstr>_1687tmdek</vt:lpstr>
      <vt:lpstr>_1687tpeoc</vt:lpstr>
      <vt:lpstr>_168mifu</vt:lpstr>
      <vt:lpstr>_168mtae</vt:lpstr>
      <vt:lpstr>_168mtea</vt:lpstr>
      <vt:lpstr>_168mted</vt:lpstr>
      <vt:lpstr>_168mtoc</vt:lpstr>
      <vt:lpstr>_168mtta</vt:lpstr>
      <vt:lpstr>_168rtda</vt:lpstr>
      <vt:lpstr>_168rtde</vt:lpstr>
      <vt:lpstr>_168rtga</vt:lpstr>
      <vt:lpstr>_168rtge</vt:lpstr>
      <vt:lpstr>_168rtxa</vt:lpstr>
      <vt:lpstr>_168rtxe</vt:lpstr>
      <vt:lpstr>_168tacne</vt:lpstr>
      <vt:lpstr>_168tautem</vt:lpstr>
      <vt:lpstr>_168tetf</vt:lpstr>
      <vt:lpstr>_168tetia</vt:lpstr>
      <vt:lpstr>_168tetv</vt:lpstr>
      <vt:lpstr>_168tmde</vt:lpstr>
      <vt:lpstr>_168tpeoc</vt:lpstr>
      <vt:lpstr>_17denma</vt:lpstr>
      <vt:lpstr>_17denmb</vt:lpstr>
      <vt:lpstr>_17denmc</vt:lpstr>
      <vt:lpstr>_17denmd</vt:lpstr>
      <vt:lpstr>_17denme</vt:lpstr>
      <vt:lpstr>_17denmf</vt:lpstr>
      <vt:lpstr>_17denmg</vt:lpstr>
      <vt:lpstr>_17denmh</vt:lpstr>
      <vt:lpstr>_17denmi</vt:lpstr>
      <vt:lpstr>_17denmk</vt:lpstr>
      <vt:lpstr>_17mifu</vt:lpstr>
      <vt:lpstr>_17mifua</vt:lpstr>
      <vt:lpstr>_17mifub</vt:lpstr>
      <vt:lpstr>_17mifuc</vt:lpstr>
      <vt:lpstr>_17mifud</vt:lpstr>
      <vt:lpstr>_17mifue</vt:lpstr>
      <vt:lpstr>_17mifuf</vt:lpstr>
      <vt:lpstr>_17mifug</vt:lpstr>
      <vt:lpstr>_17mifuh</vt:lpstr>
      <vt:lpstr>_17mifui</vt:lpstr>
      <vt:lpstr>_17mifuk</vt:lpstr>
      <vt:lpstr>_17mtae</vt:lpstr>
      <vt:lpstr>_17mtaea</vt:lpstr>
      <vt:lpstr>_17mtaeb</vt:lpstr>
      <vt:lpstr>_17mtaec</vt:lpstr>
      <vt:lpstr>_17mtaed</vt:lpstr>
      <vt:lpstr>_17mtaee</vt:lpstr>
      <vt:lpstr>_17mtaef</vt:lpstr>
      <vt:lpstr>_17mtaeg</vt:lpstr>
      <vt:lpstr>_17mtaeh</vt:lpstr>
      <vt:lpstr>_17mtaei</vt:lpstr>
      <vt:lpstr>_17mtaek</vt:lpstr>
      <vt:lpstr>_17mtea</vt:lpstr>
      <vt:lpstr>_17mteaa</vt:lpstr>
      <vt:lpstr>_17mteab</vt:lpstr>
      <vt:lpstr>_17mteac</vt:lpstr>
      <vt:lpstr>_17mtead</vt:lpstr>
      <vt:lpstr>_17mteae</vt:lpstr>
      <vt:lpstr>_17mteaf</vt:lpstr>
      <vt:lpstr>_17mteag</vt:lpstr>
      <vt:lpstr>_17mteah</vt:lpstr>
      <vt:lpstr>_17mteai</vt:lpstr>
      <vt:lpstr>_17mteak</vt:lpstr>
      <vt:lpstr>_17mted</vt:lpstr>
      <vt:lpstr>_17mteda</vt:lpstr>
      <vt:lpstr>_17mtedb</vt:lpstr>
      <vt:lpstr>_17mtedc</vt:lpstr>
      <vt:lpstr>_17mtedd</vt:lpstr>
      <vt:lpstr>_17mtede</vt:lpstr>
      <vt:lpstr>_17mtedf</vt:lpstr>
      <vt:lpstr>_17mtedg</vt:lpstr>
      <vt:lpstr>_17mtedh</vt:lpstr>
      <vt:lpstr>_17mtedi</vt:lpstr>
      <vt:lpstr>_17mtedk</vt:lpstr>
      <vt:lpstr>_17mtoc</vt:lpstr>
      <vt:lpstr>_17mtoca</vt:lpstr>
      <vt:lpstr>_17mtocb</vt:lpstr>
      <vt:lpstr>_17mtocc</vt:lpstr>
      <vt:lpstr>_17mtocd</vt:lpstr>
      <vt:lpstr>_17mtoce</vt:lpstr>
      <vt:lpstr>_17mtocf</vt:lpstr>
      <vt:lpstr>_17mtocg</vt:lpstr>
      <vt:lpstr>_17mtoch</vt:lpstr>
      <vt:lpstr>_17mtoci</vt:lpstr>
      <vt:lpstr>_17mtock</vt:lpstr>
      <vt:lpstr>_17mtta</vt:lpstr>
      <vt:lpstr>_17mttaa</vt:lpstr>
      <vt:lpstr>_17mttab</vt:lpstr>
      <vt:lpstr>_17mttac</vt:lpstr>
      <vt:lpstr>_17mttad</vt:lpstr>
      <vt:lpstr>_17mttae</vt:lpstr>
      <vt:lpstr>_17mttaf</vt:lpstr>
      <vt:lpstr>_17mttag</vt:lpstr>
      <vt:lpstr>_17mttah</vt:lpstr>
      <vt:lpstr>_17mttai</vt:lpstr>
      <vt:lpstr>_17mttak</vt:lpstr>
      <vt:lpstr>_17rtda</vt:lpstr>
      <vt:lpstr>_17rtdaa</vt:lpstr>
      <vt:lpstr>_17rtdab</vt:lpstr>
      <vt:lpstr>_17rtdac</vt:lpstr>
      <vt:lpstr>_17rtdad</vt:lpstr>
      <vt:lpstr>_17rtdae</vt:lpstr>
      <vt:lpstr>_17rtdaf</vt:lpstr>
      <vt:lpstr>_17rtdag</vt:lpstr>
      <vt:lpstr>_17rtdah</vt:lpstr>
      <vt:lpstr>_17rtdai</vt:lpstr>
      <vt:lpstr>_17rtdak</vt:lpstr>
      <vt:lpstr>_17rtde</vt:lpstr>
      <vt:lpstr>_17rtdea</vt:lpstr>
      <vt:lpstr>_17rtdeb</vt:lpstr>
      <vt:lpstr>_17rtdec</vt:lpstr>
      <vt:lpstr>_17rtded</vt:lpstr>
      <vt:lpstr>_17rtdee</vt:lpstr>
      <vt:lpstr>_17rtdef</vt:lpstr>
      <vt:lpstr>_17rtdeg</vt:lpstr>
      <vt:lpstr>_17rtdeh</vt:lpstr>
      <vt:lpstr>_17rtdei</vt:lpstr>
      <vt:lpstr>_17rtdek</vt:lpstr>
      <vt:lpstr>_17rtga</vt:lpstr>
      <vt:lpstr>_17rtgaa</vt:lpstr>
      <vt:lpstr>_17rtgab</vt:lpstr>
      <vt:lpstr>_17rtgac</vt:lpstr>
      <vt:lpstr>_17rtgad</vt:lpstr>
      <vt:lpstr>_17rtgae</vt:lpstr>
      <vt:lpstr>_17rtgaf</vt:lpstr>
      <vt:lpstr>_17rtgag</vt:lpstr>
      <vt:lpstr>_17rtgah</vt:lpstr>
      <vt:lpstr>_17rtgai</vt:lpstr>
      <vt:lpstr>_17rtgak</vt:lpstr>
      <vt:lpstr>_17rtge</vt:lpstr>
      <vt:lpstr>_17rtgea</vt:lpstr>
      <vt:lpstr>_17rtgeb</vt:lpstr>
      <vt:lpstr>_17rtgec</vt:lpstr>
      <vt:lpstr>_17rtged</vt:lpstr>
      <vt:lpstr>_17rtgee</vt:lpstr>
      <vt:lpstr>_17rtgef</vt:lpstr>
      <vt:lpstr>_17rtgeg</vt:lpstr>
      <vt:lpstr>_17rtgeh</vt:lpstr>
      <vt:lpstr>_17rtgei</vt:lpstr>
      <vt:lpstr>_17rtgek</vt:lpstr>
      <vt:lpstr>_17rtxa</vt:lpstr>
      <vt:lpstr>_17rtxaa</vt:lpstr>
      <vt:lpstr>_17rtxab</vt:lpstr>
      <vt:lpstr>_17rtxac</vt:lpstr>
      <vt:lpstr>_17rtxad</vt:lpstr>
      <vt:lpstr>_17rtxae</vt:lpstr>
      <vt:lpstr>_17rtxaf</vt:lpstr>
      <vt:lpstr>_17rtxag</vt:lpstr>
      <vt:lpstr>_17rtxah</vt:lpstr>
      <vt:lpstr>_17rtxai</vt:lpstr>
      <vt:lpstr>_17rtxak</vt:lpstr>
      <vt:lpstr>_17rtxe</vt:lpstr>
      <vt:lpstr>_17rtxea</vt:lpstr>
      <vt:lpstr>_17rtxeb</vt:lpstr>
      <vt:lpstr>_17rtxec</vt:lpstr>
      <vt:lpstr>_17rtxed</vt:lpstr>
      <vt:lpstr>_17rtxee</vt:lpstr>
      <vt:lpstr>_17rtxef</vt:lpstr>
      <vt:lpstr>_17rtxeg</vt:lpstr>
      <vt:lpstr>_17rtxeh</vt:lpstr>
      <vt:lpstr>_17rtxei</vt:lpstr>
      <vt:lpstr>_17rtxek</vt:lpstr>
      <vt:lpstr>_17tacne</vt:lpstr>
      <vt:lpstr>_17tautem</vt:lpstr>
      <vt:lpstr>_17tetf</vt:lpstr>
      <vt:lpstr>_17tetia</vt:lpstr>
      <vt:lpstr>_17tetv</vt:lpstr>
      <vt:lpstr>_17tmde</vt:lpstr>
      <vt:lpstr>_17tmdea</vt:lpstr>
      <vt:lpstr>_17tmdeb</vt:lpstr>
      <vt:lpstr>_17tmdec</vt:lpstr>
      <vt:lpstr>_17tmded</vt:lpstr>
      <vt:lpstr>_17tmdee</vt:lpstr>
      <vt:lpstr>_17tmdef</vt:lpstr>
      <vt:lpstr>_17tmdeg</vt:lpstr>
      <vt:lpstr>_17tmdeh</vt:lpstr>
      <vt:lpstr>_17tmdei</vt:lpstr>
      <vt:lpstr>_17tmdek</vt:lpstr>
      <vt:lpstr>_17tpeoc</vt:lpstr>
      <vt:lpstr>_181denma</vt:lpstr>
      <vt:lpstr>_181denmb</vt:lpstr>
      <vt:lpstr>_181denmc</vt:lpstr>
      <vt:lpstr>_181denmd</vt:lpstr>
      <vt:lpstr>_181denme</vt:lpstr>
      <vt:lpstr>_181denmf</vt:lpstr>
      <vt:lpstr>_181denmg</vt:lpstr>
      <vt:lpstr>_181denmh</vt:lpstr>
      <vt:lpstr>_181denmi</vt:lpstr>
      <vt:lpstr>_181denmk</vt:lpstr>
      <vt:lpstr>_181mifu</vt:lpstr>
      <vt:lpstr>_181mifua</vt:lpstr>
      <vt:lpstr>_181mifub</vt:lpstr>
      <vt:lpstr>_181mifuc</vt:lpstr>
      <vt:lpstr>_181mifud</vt:lpstr>
      <vt:lpstr>_181mifue</vt:lpstr>
      <vt:lpstr>_181mifuf</vt:lpstr>
      <vt:lpstr>_181mifug</vt:lpstr>
      <vt:lpstr>_181mifuh</vt:lpstr>
      <vt:lpstr>_181mifui</vt:lpstr>
      <vt:lpstr>_181mifuk</vt:lpstr>
      <vt:lpstr>_181mtae</vt:lpstr>
      <vt:lpstr>_181mtaea</vt:lpstr>
      <vt:lpstr>_181mtaeb</vt:lpstr>
      <vt:lpstr>_181mtaec</vt:lpstr>
      <vt:lpstr>_181mtaed</vt:lpstr>
      <vt:lpstr>_181mtaee</vt:lpstr>
      <vt:lpstr>_181mtaef</vt:lpstr>
      <vt:lpstr>_181mtaeg</vt:lpstr>
      <vt:lpstr>_181mtaeh</vt:lpstr>
      <vt:lpstr>_181mtaei</vt:lpstr>
      <vt:lpstr>_181mtaek</vt:lpstr>
      <vt:lpstr>_181mtea</vt:lpstr>
      <vt:lpstr>_181mteaa</vt:lpstr>
      <vt:lpstr>_181mteab</vt:lpstr>
      <vt:lpstr>_181mteac</vt:lpstr>
      <vt:lpstr>_181mtead</vt:lpstr>
      <vt:lpstr>_181mteae</vt:lpstr>
      <vt:lpstr>_181mteaf</vt:lpstr>
      <vt:lpstr>_181mteag</vt:lpstr>
      <vt:lpstr>_181mteah</vt:lpstr>
      <vt:lpstr>_181mteai</vt:lpstr>
      <vt:lpstr>_181mteak</vt:lpstr>
      <vt:lpstr>_181mted</vt:lpstr>
      <vt:lpstr>_181mteda</vt:lpstr>
      <vt:lpstr>_181mtedb</vt:lpstr>
      <vt:lpstr>_181mtedc</vt:lpstr>
      <vt:lpstr>_181mtedd</vt:lpstr>
      <vt:lpstr>_181mtede</vt:lpstr>
      <vt:lpstr>_181mtedf</vt:lpstr>
      <vt:lpstr>_181mtedg</vt:lpstr>
      <vt:lpstr>_181mtedh</vt:lpstr>
      <vt:lpstr>_181mtedi</vt:lpstr>
      <vt:lpstr>_181mtedk</vt:lpstr>
      <vt:lpstr>_181mtoc</vt:lpstr>
      <vt:lpstr>_181mtoca</vt:lpstr>
      <vt:lpstr>_181mtocb</vt:lpstr>
      <vt:lpstr>_181mtocc</vt:lpstr>
      <vt:lpstr>_181mtocd</vt:lpstr>
      <vt:lpstr>_181mtoce</vt:lpstr>
      <vt:lpstr>_181mtocf</vt:lpstr>
      <vt:lpstr>_181mtocg</vt:lpstr>
      <vt:lpstr>_181mtoch</vt:lpstr>
      <vt:lpstr>_181mtoci</vt:lpstr>
      <vt:lpstr>_181mtock</vt:lpstr>
      <vt:lpstr>_181mtta</vt:lpstr>
      <vt:lpstr>_181mttaa</vt:lpstr>
      <vt:lpstr>_181mttab</vt:lpstr>
      <vt:lpstr>_181mttac</vt:lpstr>
      <vt:lpstr>_181mttad</vt:lpstr>
      <vt:lpstr>_181mttae</vt:lpstr>
      <vt:lpstr>_181mttaf</vt:lpstr>
      <vt:lpstr>_181mttag</vt:lpstr>
      <vt:lpstr>_181mttah</vt:lpstr>
      <vt:lpstr>_181mttai</vt:lpstr>
      <vt:lpstr>_181mttak</vt:lpstr>
      <vt:lpstr>_181rtda</vt:lpstr>
      <vt:lpstr>_181rtdaa</vt:lpstr>
      <vt:lpstr>_181rtdab</vt:lpstr>
      <vt:lpstr>_181rtdac</vt:lpstr>
      <vt:lpstr>_181rtdad</vt:lpstr>
      <vt:lpstr>_181rtdae</vt:lpstr>
      <vt:lpstr>_181rtdaf</vt:lpstr>
      <vt:lpstr>_181rtdag</vt:lpstr>
      <vt:lpstr>_181rtdah</vt:lpstr>
      <vt:lpstr>_181rtdai</vt:lpstr>
      <vt:lpstr>_181rtdak</vt:lpstr>
      <vt:lpstr>_181rtde</vt:lpstr>
      <vt:lpstr>_181rtdea</vt:lpstr>
      <vt:lpstr>_181rtdeb</vt:lpstr>
      <vt:lpstr>_181rtdec</vt:lpstr>
      <vt:lpstr>_181rtded</vt:lpstr>
      <vt:lpstr>_181rtdee</vt:lpstr>
      <vt:lpstr>_181rtdef</vt:lpstr>
      <vt:lpstr>_181rtdeg</vt:lpstr>
      <vt:lpstr>_181rtdeh</vt:lpstr>
      <vt:lpstr>_181rtdei</vt:lpstr>
      <vt:lpstr>_181rtdek</vt:lpstr>
      <vt:lpstr>_181rtga</vt:lpstr>
      <vt:lpstr>_181rtgaa</vt:lpstr>
      <vt:lpstr>_181rtgab</vt:lpstr>
      <vt:lpstr>_181rtgac</vt:lpstr>
      <vt:lpstr>_181rtgad</vt:lpstr>
      <vt:lpstr>_181rtgae</vt:lpstr>
      <vt:lpstr>_181rtgaf</vt:lpstr>
      <vt:lpstr>_181rtgag</vt:lpstr>
      <vt:lpstr>_181rtgah</vt:lpstr>
      <vt:lpstr>_181rtgai</vt:lpstr>
      <vt:lpstr>_181rtgak</vt:lpstr>
      <vt:lpstr>_181rtge</vt:lpstr>
      <vt:lpstr>_181rtgea</vt:lpstr>
      <vt:lpstr>_181rtgeb</vt:lpstr>
      <vt:lpstr>_181rtgec</vt:lpstr>
      <vt:lpstr>_181rtged</vt:lpstr>
      <vt:lpstr>_181rtgee</vt:lpstr>
      <vt:lpstr>_181rtgef</vt:lpstr>
      <vt:lpstr>_181rtgeg</vt:lpstr>
      <vt:lpstr>_181rtgeh</vt:lpstr>
      <vt:lpstr>_181rtgei</vt:lpstr>
      <vt:lpstr>_181rtgek</vt:lpstr>
      <vt:lpstr>_181rtxa</vt:lpstr>
      <vt:lpstr>_181rtxaa</vt:lpstr>
      <vt:lpstr>_181rtxab</vt:lpstr>
      <vt:lpstr>_181rtxac</vt:lpstr>
      <vt:lpstr>_181rtxad</vt:lpstr>
      <vt:lpstr>_181rtxae</vt:lpstr>
      <vt:lpstr>_181rtxaf</vt:lpstr>
      <vt:lpstr>_181rtxag</vt:lpstr>
      <vt:lpstr>_181rtxah</vt:lpstr>
      <vt:lpstr>_181rtxai</vt:lpstr>
      <vt:lpstr>_181rtxak</vt:lpstr>
      <vt:lpstr>_181rtxe</vt:lpstr>
      <vt:lpstr>_181rtxea</vt:lpstr>
      <vt:lpstr>_181rtxeb</vt:lpstr>
      <vt:lpstr>_181rtxec</vt:lpstr>
      <vt:lpstr>_181rtxed</vt:lpstr>
      <vt:lpstr>_181rtxee</vt:lpstr>
      <vt:lpstr>_181rtxef</vt:lpstr>
      <vt:lpstr>_181rtxeg</vt:lpstr>
      <vt:lpstr>_181rtxeh</vt:lpstr>
      <vt:lpstr>_181rtxei</vt:lpstr>
      <vt:lpstr>_181rtxek</vt:lpstr>
      <vt:lpstr>_181tacne</vt:lpstr>
      <vt:lpstr>_181tautem</vt:lpstr>
      <vt:lpstr>_181tetf</vt:lpstr>
      <vt:lpstr>_181tetia</vt:lpstr>
      <vt:lpstr>_181tetv</vt:lpstr>
      <vt:lpstr>_181tmde</vt:lpstr>
      <vt:lpstr>_181tmdea</vt:lpstr>
      <vt:lpstr>_181tmdeb</vt:lpstr>
      <vt:lpstr>_181tmdec</vt:lpstr>
      <vt:lpstr>_181tmded</vt:lpstr>
      <vt:lpstr>_181tmdee</vt:lpstr>
      <vt:lpstr>_181tmdef</vt:lpstr>
      <vt:lpstr>_181tmdeg</vt:lpstr>
      <vt:lpstr>_181tmdeh</vt:lpstr>
      <vt:lpstr>_181tmdei</vt:lpstr>
      <vt:lpstr>_181tmdek</vt:lpstr>
      <vt:lpstr>_181tpeoc</vt:lpstr>
      <vt:lpstr>_519denma</vt:lpstr>
      <vt:lpstr>_519denmb</vt:lpstr>
      <vt:lpstr>_519denmc</vt:lpstr>
      <vt:lpstr>_519denmd</vt:lpstr>
      <vt:lpstr>_519denme</vt:lpstr>
      <vt:lpstr>_519denmf</vt:lpstr>
      <vt:lpstr>_519denmg</vt:lpstr>
      <vt:lpstr>_519denmh</vt:lpstr>
      <vt:lpstr>_519denmi</vt:lpstr>
      <vt:lpstr>_519denmk</vt:lpstr>
      <vt:lpstr>_519mifu</vt:lpstr>
      <vt:lpstr>_519mifua</vt:lpstr>
      <vt:lpstr>_519mifub</vt:lpstr>
      <vt:lpstr>_519mifuc</vt:lpstr>
      <vt:lpstr>_519mifud</vt:lpstr>
      <vt:lpstr>_519mifue</vt:lpstr>
      <vt:lpstr>_519mifuf</vt:lpstr>
      <vt:lpstr>_519mifug</vt:lpstr>
      <vt:lpstr>_519mifuh</vt:lpstr>
      <vt:lpstr>_519mifui</vt:lpstr>
      <vt:lpstr>_519mifuk</vt:lpstr>
      <vt:lpstr>_519mtae</vt:lpstr>
      <vt:lpstr>_519mtaea</vt:lpstr>
      <vt:lpstr>_519mtaeb</vt:lpstr>
      <vt:lpstr>_519mtaec</vt:lpstr>
      <vt:lpstr>_519mtaed</vt:lpstr>
      <vt:lpstr>_519mtaee</vt:lpstr>
      <vt:lpstr>_519mtaef</vt:lpstr>
      <vt:lpstr>_519mtaeg</vt:lpstr>
      <vt:lpstr>_519mtaeh</vt:lpstr>
      <vt:lpstr>_519mtaei</vt:lpstr>
      <vt:lpstr>_519mtaek</vt:lpstr>
      <vt:lpstr>_519mtea</vt:lpstr>
      <vt:lpstr>_519mteaa</vt:lpstr>
      <vt:lpstr>_519mteab</vt:lpstr>
      <vt:lpstr>_519mteac</vt:lpstr>
      <vt:lpstr>_519mtead</vt:lpstr>
      <vt:lpstr>_519mteae</vt:lpstr>
      <vt:lpstr>_519mteaf</vt:lpstr>
      <vt:lpstr>_519mteag</vt:lpstr>
      <vt:lpstr>_519mteah</vt:lpstr>
      <vt:lpstr>_519mteai</vt:lpstr>
      <vt:lpstr>_519mteak</vt:lpstr>
      <vt:lpstr>_519mted</vt:lpstr>
      <vt:lpstr>_519mteda</vt:lpstr>
      <vt:lpstr>_519mtedb</vt:lpstr>
      <vt:lpstr>_519mtedc</vt:lpstr>
      <vt:lpstr>_519mtedd</vt:lpstr>
      <vt:lpstr>_519mtede</vt:lpstr>
      <vt:lpstr>_519mtedf</vt:lpstr>
      <vt:lpstr>_519mtedg</vt:lpstr>
      <vt:lpstr>_519mtedh</vt:lpstr>
      <vt:lpstr>_519mtedi</vt:lpstr>
      <vt:lpstr>_519mtedk</vt:lpstr>
      <vt:lpstr>_519mtoc</vt:lpstr>
      <vt:lpstr>_519mtoca</vt:lpstr>
      <vt:lpstr>_519mtocb</vt:lpstr>
      <vt:lpstr>_519mtocc</vt:lpstr>
      <vt:lpstr>_519mtocd</vt:lpstr>
      <vt:lpstr>_519mtoce</vt:lpstr>
      <vt:lpstr>_519mtocf</vt:lpstr>
      <vt:lpstr>_519mtocg</vt:lpstr>
      <vt:lpstr>_519mtoch</vt:lpstr>
      <vt:lpstr>_519mtoci</vt:lpstr>
      <vt:lpstr>_519mtock</vt:lpstr>
      <vt:lpstr>_519mtta</vt:lpstr>
      <vt:lpstr>_519mttaa</vt:lpstr>
      <vt:lpstr>_519mttab</vt:lpstr>
      <vt:lpstr>_519mttac</vt:lpstr>
      <vt:lpstr>_519mttad</vt:lpstr>
      <vt:lpstr>_519mttae</vt:lpstr>
      <vt:lpstr>_519mttaf</vt:lpstr>
      <vt:lpstr>_519mttag</vt:lpstr>
      <vt:lpstr>_519mttah</vt:lpstr>
      <vt:lpstr>_519mttai</vt:lpstr>
      <vt:lpstr>_519mttak</vt:lpstr>
      <vt:lpstr>_519rtda</vt:lpstr>
      <vt:lpstr>_519rtdaa</vt:lpstr>
      <vt:lpstr>_519rtdab</vt:lpstr>
      <vt:lpstr>_519rtdac</vt:lpstr>
      <vt:lpstr>_519rtdad</vt:lpstr>
      <vt:lpstr>_519rtdae</vt:lpstr>
      <vt:lpstr>_519rtdaf</vt:lpstr>
      <vt:lpstr>_519rtdag</vt:lpstr>
      <vt:lpstr>_519rtdah</vt:lpstr>
      <vt:lpstr>_519rtdai</vt:lpstr>
      <vt:lpstr>_519rtdak</vt:lpstr>
      <vt:lpstr>_519rtde</vt:lpstr>
      <vt:lpstr>_519rtdea</vt:lpstr>
      <vt:lpstr>_519rtdeb</vt:lpstr>
      <vt:lpstr>_519rtdec</vt:lpstr>
      <vt:lpstr>_519rtded</vt:lpstr>
      <vt:lpstr>_519rtdee</vt:lpstr>
      <vt:lpstr>_519rtdef</vt:lpstr>
      <vt:lpstr>_519rtdeg</vt:lpstr>
      <vt:lpstr>_519rtdeh</vt:lpstr>
      <vt:lpstr>_519rtdei</vt:lpstr>
      <vt:lpstr>_519rtdek</vt:lpstr>
      <vt:lpstr>_519rtga</vt:lpstr>
      <vt:lpstr>_519rtgaa</vt:lpstr>
      <vt:lpstr>_519rtgab</vt:lpstr>
      <vt:lpstr>_519rtgac</vt:lpstr>
      <vt:lpstr>_519rtgad</vt:lpstr>
      <vt:lpstr>_519rtgae</vt:lpstr>
      <vt:lpstr>_519rtgaf</vt:lpstr>
      <vt:lpstr>_519rtgag</vt:lpstr>
      <vt:lpstr>_519rtgah</vt:lpstr>
      <vt:lpstr>_519rtgai</vt:lpstr>
      <vt:lpstr>_519rtgak</vt:lpstr>
      <vt:lpstr>_519rtge</vt:lpstr>
      <vt:lpstr>_519rtgea</vt:lpstr>
      <vt:lpstr>_519rtgeb</vt:lpstr>
      <vt:lpstr>_519rtgec</vt:lpstr>
      <vt:lpstr>_519rtged</vt:lpstr>
      <vt:lpstr>_519rtgee</vt:lpstr>
      <vt:lpstr>_519rtgef</vt:lpstr>
      <vt:lpstr>_519rtgeg</vt:lpstr>
      <vt:lpstr>_519rtgeh</vt:lpstr>
      <vt:lpstr>_519rtgei</vt:lpstr>
      <vt:lpstr>_519rtgek</vt:lpstr>
      <vt:lpstr>_519rtxa</vt:lpstr>
      <vt:lpstr>_519rtxaa</vt:lpstr>
      <vt:lpstr>_519rtxab</vt:lpstr>
      <vt:lpstr>_519rtxac</vt:lpstr>
      <vt:lpstr>_519rtxad</vt:lpstr>
      <vt:lpstr>_519rtxae</vt:lpstr>
      <vt:lpstr>_519rtxaf</vt:lpstr>
      <vt:lpstr>_519rtxag</vt:lpstr>
      <vt:lpstr>_519rtxah</vt:lpstr>
      <vt:lpstr>_519rtxai</vt:lpstr>
      <vt:lpstr>_519rtxak</vt:lpstr>
      <vt:lpstr>_519rtxe</vt:lpstr>
      <vt:lpstr>_519rtxea</vt:lpstr>
      <vt:lpstr>_519rtxeb</vt:lpstr>
      <vt:lpstr>_519rtxec</vt:lpstr>
      <vt:lpstr>_519rtxed</vt:lpstr>
      <vt:lpstr>_519rtxee</vt:lpstr>
      <vt:lpstr>_519rtxef</vt:lpstr>
      <vt:lpstr>_519rtxeg</vt:lpstr>
      <vt:lpstr>_519rtxeh</vt:lpstr>
      <vt:lpstr>_519rtxei</vt:lpstr>
      <vt:lpstr>_519rtxek</vt:lpstr>
      <vt:lpstr>_519tacne</vt:lpstr>
      <vt:lpstr>_519tautem</vt:lpstr>
      <vt:lpstr>_519tetf</vt:lpstr>
      <vt:lpstr>_519tetia</vt:lpstr>
      <vt:lpstr>_519tetv</vt:lpstr>
      <vt:lpstr>_519tmde</vt:lpstr>
      <vt:lpstr>_519tmdea</vt:lpstr>
      <vt:lpstr>_519tmdeb</vt:lpstr>
      <vt:lpstr>_519tmdec</vt:lpstr>
      <vt:lpstr>_519tmded</vt:lpstr>
      <vt:lpstr>_519tmdee</vt:lpstr>
      <vt:lpstr>_519tmdef</vt:lpstr>
      <vt:lpstr>_519tmdeg</vt:lpstr>
      <vt:lpstr>_519tmdeh</vt:lpstr>
      <vt:lpstr>_519tmdei</vt:lpstr>
      <vt:lpstr>_519tmdek</vt:lpstr>
      <vt:lpstr>_519tpeoc</vt:lpstr>
      <vt:lpstr>_AutFPAmifu</vt:lpstr>
      <vt:lpstr>_AutFPAmtae</vt:lpstr>
      <vt:lpstr>_AutFPAmtea</vt:lpstr>
      <vt:lpstr>_AutFPAmted</vt:lpstr>
      <vt:lpstr>_AutFPAmtoc</vt:lpstr>
      <vt:lpstr>_AutFPAmtta</vt:lpstr>
      <vt:lpstr>_AutFPArtda</vt:lpstr>
      <vt:lpstr>_AutFPArtde</vt:lpstr>
      <vt:lpstr>_AutFPArtga</vt:lpstr>
      <vt:lpstr>_AutFPArtge</vt:lpstr>
      <vt:lpstr>_AutFPArtxa</vt:lpstr>
      <vt:lpstr>_AutFPArtxe</vt:lpstr>
      <vt:lpstr>_AutFPAtacne</vt:lpstr>
      <vt:lpstr>_AutFPAtautem</vt:lpstr>
      <vt:lpstr>_AutFPAtetf</vt:lpstr>
      <vt:lpstr>_AutFPAtetia</vt:lpstr>
      <vt:lpstr>_AutFPAtetv</vt:lpstr>
      <vt:lpstr>_AutFPAtmde</vt:lpstr>
      <vt:lpstr>_AutFPAtpeoc</vt:lpstr>
      <vt:lpstr>_decdateechean_dyn</vt:lpstr>
      <vt:lpstr>_decdatemiss_dyn</vt:lpstr>
      <vt:lpstr>_decfsci1_dyn</vt:lpstr>
      <vt:lpstr>_decfsci2_dyn</vt:lpstr>
      <vt:lpstr>_decfscrd1_dyn</vt:lpstr>
      <vt:lpstr>_decfscrd2_dyn</vt:lpstr>
      <vt:lpstr>_decfscs1_dyn</vt:lpstr>
      <vt:lpstr>_decfscs2_dyn</vt:lpstr>
      <vt:lpstr>_decfsne_dyn</vt:lpstr>
      <vt:lpstr>_decnompret_dyn</vt:lpstr>
      <vt:lpstr>_diccie_dyn</vt:lpstr>
      <vt:lpstr>_diccn1_dyn</vt:lpstr>
      <vt:lpstr>_diccn2_dyn</vt:lpstr>
      <vt:lpstr>_dicco_dyn</vt:lpstr>
      <vt:lpstr>_diccrd_dyn</vt:lpstr>
      <vt:lpstr>_diccs1_dyn</vt:lpstr>
      <vt:lpstr>_diccs2_dyn</vt:lpstr>
      <vt:lpstr>_dicmi_dyn</vt:lpstr>
      <vt:lpstr>_dicni_dyn</vt:lpstr>
      <vt:lpstr>_dicpc1_dyn</vt:lpstr>
      <vt:lpstr>_dicpc2_dyn</vt:lpstr>
      <vt:lpstr>_dicrc_dyn</vt:lpstr>
      <vt:lpstr>_dicrp_dyn</vt:lpstr>
      <vt:lpstr>_dictypinsfin_dyn</vt:lpstr>
      <vt:lpstr>_nivrisq1_dyn</vt:lpstr>
      <vt:lpstr>_nivrisq2_dyn</vt:lpstr>
      <vt:lpstr>_nom_E71</vt:lpstr>
      <vt:lpstr>_nom_E72</vt:lpstr>
      <vt:lpstr>_nom_E73</vt:lpstr>
      <vt:lpstr>_nom_E74</vt:lpstr>
      <vt:lpstr>_nom_E75</vt:lpstr>
      <vt:lpstr>_S_ACNE</vt:lpstr>
      <vt:lpstr>_S_AEACNE</vt:lpstr>
      <vt:lpstr>_S_AEACNE_ag</vt:lpstr>
      <vt:lpstr>_S_AEAE</vt:lpstr>
      <vt:lpstr>_S_AEAE_ag</vt:lpstr>
      <vt:lpstr>_S_AEDE</vt:lpstr>
      <vt:lpstr>_S_AEDE_ag</vt:lpstr>
      <vt:lpstr>_S_AEEA</vt:lpstr>
      <vt:lpstr>_S_AEEA_ag</vt:lpstr>
      <vt:lpstr>_S_AEED</vt:lpstr>
      <vt:lpstr>_S_AEED_ag</vt:lpstr>
      <vt:lpstr>_S_AEEM</vt:lpstr>
      <vt:lpstr>_S_AEEM_ag</vt:lpstr>
      <vt:lpstr>_S_AEGA</vt:lpstr>
      <vt:lpstr>_S_AEGA_ag</vt:lpstr>
      <vt:lpstr>_S_AEGE</vt:lpstr>
      <vt:lpstr>_S_AEGE_ag</vt:lpstr>
      <vt:lpstr>_S_AEIA</vt:lpstr>
      <vt:lpstr>_S_AEIA_ag</vt:lpstr>
      <vt:lpstr>_S_AEOC</vt:lpstr>
      <vt:lpstr>_S_AEOC_ag</vt:lpstr>
      <vt:lpstr>_S_AEOFU</vt:lpstr>
      <vt:lpstr>_S_AEOFU_ag</vt:lpstr>
      <vt:lpstr>_S_AEPEOC</vt:lpstr>
      <vt:lpstr>_S_AEPEOC_ag</vt:lpstr>
      <vt:lpstr>_S_AETA</vt:lpstr>
      <vt:lpstr>_S_AETA_ag</vt:lpstr>
      <vt:lpstr>_S_AETF</vt:lpstr>
      <vt:lpstr>_S_AETF_ag</vt:lpstr>
      <vt:lpstr>_S_AETV</vt:lpstr>
      <vt:lpstr>_S_AETV_ag</vt:lpstr>
      <vt:lpstr>_S_AEUA</vt:lpstr>
      <vt:lpstr>_S_AEUA_ag</vt:lpstr>
      <vt:lpstr>_S_AEUE</vt:lpstr>
      <vt:lpstr>_S_AEUE_ag</vt:lpstr>
      <vt:lpstr>_S_AEXA</vt:lpstr>
      <vt:lpstr>_S_AEXA_ag</vt:lpstr>
      <vt:lpstr>_S_AEXE</vt:lpstr>
      <vt:lpstr>_S_AEXE_ag</vt:lpstr>
      <vt:lpstr>_S_AGACNE</vt:lpstr>
      <vt:lpstr>_S_AGAE</vt:lpstr>
      <vt:lpstr>_S_AGDE</vt:lpstr>
      <vt:lpstr>_S_AGEA</vt:lpstr>
      <vt:lpstr>_S_AGED</vt:lpstr>
      <vt:lpstr>_S_AGEM</vt:lpstr>
      <vt:lpstr>_S_AGGA</vt:lpstr>
      <vt:lpstr>_S_AGGE</vt:lpstr>
      <vt:lpstr>_S_AGIA</vt:lpstr>
      <vt:lpstr>_S_AGOC</vt:lpstr>
      <vt:lpstr>_S_AGOFU</vt:lpstr>
      <vt:lpstr>_S_AGPEOC</vt:lpstr>
      <vt:lpstr>_S_AGTA</vt:lpstr>
      <vt:lpstr>_S_AGTF</vt:lpstr>
      <vt:lpstr>_S_AGTV</vt:lpstr>
      <vt:lpstr>_S_AGUA</vt:lpstr>
      <vt:lpstr>_S_AGUE</vt:lpstr>
      <vt:lpstr>_S_AGXA</vt:lpstr>
      <vt:lpstr>_S_AGXE</vt:lpstr>
      <vt:lpstr>_S_APACNE</vt:lpstr>
      <vt:lpstr>_S_APAE</vt:lpstr>
      <vt:lpstr>_S_APDE</vt:lpstr>
      <vt:lpstr>_S_APEA</vt:lpstr>
      <vt:lpstr>_S_APED</vt:lpstr>
      <vt:lpstr>_S_APEM</vt:lpstr>
      <vt:lpstr>_S_APGA</vt:lpstr>
      <vt:lpstr>_S_APGE</vt:lpstr>
      <vt:lpstr>_S_APIA</vt:lpstr>
      <vt:lpstr>_S_APOC</vt:lpstr>
      <vt:lpstr>_S_APOFU</vt:lpstr>
      <vt:lpstr>_S_APPEOC</vt:lpstr>
      <vt:lpstr>_S_APTA</vt:lpstr>
      <vt:lpstr>_S_APTF</vt:lpstr>
      <vt:lpstr>_S_APTV</vt:lpstr>
      <vt:lpstr>_S_APUA</vt:lpstr>
      <vt:lpstr>_S_APUE</vt:lpstr>
      <vt:lpstr>_S_APXA</vt:lpstr>
      <vt:lpstr>_S_APXE</vt:lpstr>
      <vt:lpstr>_S_BAACNE</vt:lpstr>
      <vt:lpstr>_S_BAAE</vt:lpstr>
      <vt:lpstr>_S_BADE</vt:lpstr>
      <vt:lpstr>_S_BAEA</vt:lpstr>
      <vt:lpstr>_S_BAED</vt:lpstr>
      <vt:lpstr>_S_BAEM</vt:lpstr>
      <vt:lpstr>_S_BAGA</vt:lpstr>
      <vt:lpstr>_S_BAGE</vt:lpstr>
      <vt:lpstr>_S_BAIA</vt:lpstr>
      <vt:lpstr>_S_BAOC</vt:lpstr>
      <vt:lpstr>_S_BAOFU</vt:lpstr>
      <vt:lpstr>_S_BAPEOC</vt:lpstr>
      <vt:lpstr>_S_BATA</vt:lpstr>
      <vt:lpstr>_S_BATF</vt:lpstr>
      <vt:lpstr>_S_BATV</vt:lpstr>
      <vt:lpstr>_S_BAUA</vt:lpstr>
      <vt:lpstr>_S_BAUE</vt:lpstr>
      <vt:lpstr>_S_BAXA</vt:lpstr>
      <vt:lpstr>_S_BAXE</vt:lpstr>
      <vt:lpstr>_S_BRSAE</vt:lpstr>
      <vt:lpstr>_S_BRSCNE</vt:lpstr>
      <vt:lpstr>_S_BRSDE</vt:lpstr>
      <vt:lpstr>_S_BRSEA</vt:lpstr>
      <vt:lpstr>_S_BRSED</vt:lpstr>
      <vt:lpstr>_S_BRSEM</vt:lpstr>
      <vt:lpstr>_S_BRSGA</vt:lpstr>
      <vt:lpstr>_S_BRSGE</vt:lpstr>
      <vt:lpstr>_S_BRSIA</vt:lpstr>
      <vt:lpstr>_S_BRSOC</vt:lpstr>
      <vt:lpstr>_S_BRSOFU</vt:lpstr>
      <vt:lpstr>_S_BRSPEOC</vt:lpstr>
      <vt:lpstr>_S_BRSTA</vt:lpstr>
      <vt:lpstr>_S_BRSTF</vt:lpstr>
      <vt:lpstr>_S_BRSTV</vt:lpstr>
      <vt:lpstr>_S_BRSUA</vt:lpstr>
      <vt:lpstr>_S_BRSUE</vt:lpstr>
      <vt:lpstr>_S_BRSXA</vt:lpstr>
      <vt:lpstr>_S_BRSXE</vt:lpstr>
      <vt:lpstr>_S_ECCI1</vt:lpstr>
      <vt:lpstr>_S_ECCI2</vt:lpstr>
      <vt:lpstr>_S_ECCRD1</vt:lpstr>
      <vt:lpstr>_S_ECCRD2</vt:lpstr>
      <vt:lpstr>_S_ECCS1</vt:lpstr>
      <vt:lpstr>_S_ECCS2</vt:lpstr>
      <vt:lpstr>_S_ECNE</vt:lpstr>
      <vt:lpstr>_S_ICCIE</vt:lpstr>
      <vt:lpstr>_S_ICCN1</vt:lpstr>
      <vt:lpstr>_S_ICCN2</vt:lpstr>
      <vt:lpstr>_S_ICCRD</vt:lpstr>
      <vt:lpstr>_S_ICCS1</vt:lpstr>
      <vt:lpstr>_S_ICCS2</vt:lpstr>
      <vt:lpstr>_S_ICMI</vt:lpstr>
      <vt:lpstr>_S_ICNI</vt:lpstr>
      <vt:lpstr>_S_ICPC1</vt:lpstr>
      <vt:lpstr>_S_ICPC2</vt:lpstr>
      <vt:lpstr>_S_ICRC</vt:lpstr>
      <vt:lpstr>_S_ICRP</vt:lpstr>
      <vt:lpstr>_S_LDACNE</vt:lpstr>
      <vt:lpstr>_S_LDAE</vt:lpstr>
      <vt:lpstr>_S_LDDE</vt:lpstr>
      <vt:lpstr>_S_LDEA</vt:lpstr>
      <vt:lpstr>_S_LDED</vt:lpstr>
      <vt:lpstr>_S_LDEM</vt:lpstr>
      <vt:lpstr>_S_LDGA</vt:lpstr>
      <vt:lpstr>_S_LDGE</vt:lpstr>
      <vt:lpstr>_S_LDIA</vt:lpstr>
      <vt:lpstr>_S_LDOC</vt:lpstr>
      <vt:lpstr>_S_LDOFU</vt:lpstr>
      <vt:lpstr>_S_LDPEOC</vt:lpstr>
      <vt:lpstr>_S_LDTA</vt:lpstr>
      <vt:lpstr>_S_LDTF</vt:lpstr>
      <vt:lpstr>_S_LDTV</vt:lpstr>
      <vt:lpstr>_S_LDUA</vt:lpstr>
      <vt:lpstr>_S_LDUE</vt:lpstr>
      <vt:lpstr>_S_LDXA</vt:lpstr>
      <vt:lpstr>_S_LDXE</vt:lpstr>
      <vt:lpstr>_S_LEACNE</vt:lpstr>
      <vt:lpstr>_S_LEACNE_ag</vt:lpstr>
      <vt:lpstr>_S_LEAE</vt:lpstr>
      <vt:lpstr>_S_LEAE_ag</vt:lpstr>
      <vt:lpstr>_S_LEDE</vt:lpstr>
      <vt:lpstr>_S_LEDE_ag</vt:lpstr>
      <vt:lpstr>_S_LEEA</vt:lpstr>
      <vt:lpstr>_S_LEEA_ag</vt:lpstr>
      <vt:lpstr>_S_LEED</vt:lpstr>
      <vt:lpstr>_S_LEED_ag</vt:lpstr>
      <vt:lpstr>_S_LEEM</vt:lpstr>
      <vt:lpstr>_S_LEEM_ag</vt:lpstr>
      <vt:lpstr>_S_LEGA</vt:lpstr>
      <vt:lpstr>_S_LEGA_ag</vt:lpstr>
      <vt:lpstr>_S_LEGE</vt:lpstr>
      <vt:lpstr>_S_LEGE_ag</vt:lpstr>
      <vt:lpstr>_S_LEIA</vt:lpstr>
      <vt:lpstr>_S_LEIA_ag</vt:lpstr>
      <vt:lpstr>_S_LEOC</vt:lpstr>
      <vt:lpstr>_S_LEOC_ag</vt:lpstr>
      <vt:lpstr>_S_LEOFU</vt:lpstr>
      <vt:lpstr>_S_LEOFU_ag</vt:lpstr>
      <vt:lpstr>_S_LEPEOC</vt:lpstr>
      <vt:lpstr>_S_LEPEOC_ag</vt:lpstr>
      <vt:lpstr>_S_LETA</vt:lpstr>
      <vt:lpstr>_S_LETA_ag</vt:lpstr>
      <vt:lpstr>_S_LETF</vt:lpstr>
      <vt:lpstr>_S_LETF_ag</vt:lpstr>
      <vt:lpstr>_S_LETV</vt:lpstr>
      <vt:lpstr>_S_LETV_ag</vt:lpstr>
      <vt:lpstr>_S_LEUA</vt:lpstr>
      <vt:lpstr>_S_LEUA_ag</vt:lpstr>
      <vt:lpstr>_S_LEUE</vt:lpstr>
      <vt:lpstr>_S_LEUE_ag</vt:lpstr>
      <vt:lpstr>_S_LEXA</vt:lpstr>
      <vt:lpstr>_S_LEXA_ag</vt:lpstr>
      <vt:lpstr>_S_LEXE</vt:lpstr>
      <vt:lpstr>_S_LEXE_ag</vt:lpstr>
      <vt:lpstr>_S_MIFU</vt:lpstr>
      <vt:lpstr>_S_mifu1</vt:lpstr>
      <vt:lpstr>_S_mifu2</vt:lpstr>
      <vt:lpstr>_S_MOFU2</vt:lpstr>
      <vt:lpstr>_S_MTAE</vt:lpstr>
      <vt:lpstr>_S_MTAE_2</vt:lpstr>
      <vt:lpstr>_S_MTAE1</vt:lpstr>
      <vt:lpstr>_S_MTAE2</vt:lpstr>
      <vt:lpstr>_S_MTEA</vt:lpstr>
      <vt:lpstr>_S_MTEA_2</vt:lpstr>
      <vt:lpstr>_S_MTEA1</vt:lpstr>
      <vt:lpstr>_S_MTEA2</vt:lpstr>
      <vt:lpstr>_S_MTED</vt:lpstr>
      <vt:lpstr>_S_MTED_2</vt:lpstr>
      <vt:lpstr>_S_MTED1</vt:lpstr>
      <vt:lpstr>_S_MTED2</vt:lpstr>
      <vt:lpstr>_S_MTOC</vt:lpstr>
      <vt:lpstr>_S_MTOC_2</vt:lpstr>
      <vt:lpstr>_S_MTOC1</vt:lpstr>
      <vt:lpstr>_S_MTOC2</vt:lpstr>
      <vt:lpstr>_S_MTTA</vt:lpstr>
      <vt:lpstr>_S_MTTA_2</vt:lpstr>
      <vt:lpstr>_S_MTTA1</vt:lpstr>
      <vt:lpstr>_S_MTTA2</vt:lpstr>
      <vt:lpstr>_S_RFACNE</vt:lpstr>
      <vt:lpstr>_S_RFAE</vt:lpstr>
      <vt:lpstr>_S_RFDE</vt:lpstr>
      <vt:lpstr>_S_RFEA</vt:lpstr>
      <vt:lpstr>_S_RFED</vt:lpstr>
      <vt:lpstr>_S_RFEM</vt:lpstr>
      <vt:lpstr>_S_RFGA</vt:lpstr>
      <vt:lpstr>_S_RFGE</vt:lpstr>
      <vt:lpstr>_S_RFIA</vt:lpstr>
      <vt:lpstr>_S_RFOC</vt:lpstr>
      <vt:lpstr>_S_RFOFU</vt:lpstr>
      <vt:lpstr>_S_RFPEOC</vt:lpstr>
      <vt:lpstr>_S_RFTA</vt:lpstr>
      <vt:lpstr>_S_RFTF</vt:lpstr>
      <vt:lpstr>_S_RFTV</vt:lpstr>
      <vt:lpstr>_S_RFUA</vt:lpstr>
      <vt:lpstr>_S_RFUE</vt:lpstr>
      <vt:lpstr>_S_RFXA</vt:lpstr>
      <vt:lpstr>_S_RFXE</vt:lpstr>
      <vt:lpstr>_S_RTDA</vt:lpstr>
      <vt:lpstr>_S_RTDA_2</vt:lpstr>
      <vt:lpstr>_S_RTDA1</vt:lpstr>
      <vt:lpstr>_S_RTDA2</vt:lpstr>
      <vt:lpstr>_S_RTDE</vt:lpstr>
      <vt:lpstr>_S_RTDE_2</vt:lpstr>
      <vt:lpstr>_S_RTDE1</vt:lpstr>
      <vt:lpstr>_S_RTDE2</vt:lpstr>
      <vt:lpstr>_S_RTGA</vt:lpstr>
      <vt:lpstr>_S_RTGA_2</vt:lpstr>
      <vt:lpstr>_S_RTGA1</vt:lpstr>
      <vt:lpstr>_S_RTGA2</vt:lpstr>
      <vt:lpstr>_S_RTGE</vt:lpstr>
      <vt:lpstr>_S_RTGE_2</vt:lpstr>
      <vt:lpstr>_S_RTGE1</vt:lpstr>
      <vt:lpstr>_S_RTGE2</vt:lpstr>
      <vt:lpstr>_S_RTXA</vt:lpstr>
      <vt:lpstr>_S_RTXA_2</vt:lpstr>
      <vt:lpstr>_S_RTXA1</vt:lpstr>
      <vt:lpstr>_S_RTXA2</vt:lpstr>
      <vt:lpstr>_S_RTXE</vt:lpstr>
      <vt:lpstr>_S_RTXE_2</vt:lpstr>
      <vt:lpstr>_S_RTXE1</vt:lpstr>
      <vt:lpstr>_S_RTXE2</vt:lpstr>
      <vt:lpstr>_S_TAACNE</vt:lpstr>
      <vt:lpstr>_S_TAAE</vt:lpstr>
      <vt:lpstr>_S_TACNE_1</vt:lpstr>
      <vt:lpstr>_S_TACNE_2</vt:lpstr>
      <vt:lpstr>_S_TACNE_3</vt:lpstr>
      <vt:lpstr>_S_TADE</vt:lpstr>
      <vt:lpstr>_S_TAEA</vt:lpstr>
      <vt:lpstr>_S_TAED</vt:lpstr>
      <vt:lpstr>_S_TAEM</vt:lpstr>
      <vt:lpstr>_S_TAGA</vt:lpstr>
      <vt:lpstr>_S_TAGE</vt:lpstr>
      <vt:lpstr>_S_TAIA</vt:lpstr>
      <vt:lpstr>_S_TAOC</vt:lpstr>
      <vt:lpstr>_S_TAOFU</vt:lpstr>
      <vt:lpstr>_S_TAPEOC</vt:lpstr>
      <vt:lpstr>_S_TATA</vt:lpstr>
      <vt:lpstr>_S_TATF</vt:lpstr>
      <vt:lpstr>_S_TATV</vt:lpstr>
      <vt:lpstr>_S_TAUA</vt:lpstr>
      <vt:lpstr>_S_TAUE</vt:lpstr>
      <vt:lpstr>_S_TAUTEM_1</vt:lpstr>
      <vt:lpstr>_S_TAUTEM_2</vt:lpstr>
      <vt:lpstr>_S_TAUTEM_3</vt:lpstr>
      <vt:lpstr>_S_TAXA</vt:lpstr>
      <vt:lpstr>_S_TAXE</vt:lpstr>
      <vt:lpstr>_S_TETF_1</vt:lpstr>
      <vt:lpstr>_S_TETF_2</vt:lpstr>
      <vt:lpstr>_S_TETF_3</vt:lpstr>
      <vt:lpstr>_S_TETIA_1</vt:lpstr>
      <vt:lpstr>_S_TETIA_2</vt:lpstr>
      <vt:lpstr>_S_TETIA_3</vt:lpstr>
      <vt:lpstr>_S_TETV_1</vt:lpstr>
      <vt:lpstr>_S_TETV_2</vt:lpstr>
      <vt:lpstr>_S_TETV_3</vt:lpstr>
      <vt:lpstr>_S_TMDE</vt:lpstr>
      <vt:lpstr>_S_TMDE_2</vt:lpstr>
      <vt:lpstr>_S_TMDE1</vt:lpstr>
      <vt:lpstr>_S_TMDE2</vt:lpstr>
      <vt:lpstr>_S_TOACNE</vt:lpstr>
      <vt:lpstr>_S_TOAE</vt:lpstr>
      <vt:lpstr>_S_TODE</vt:lpstr>
      <vt:lpstr>_S_TOEA</vt:lpstr>
      <vt:lpstr>_S_TOED</vt:lpstr>
      <vt:lpstr>_S_TOEM</vt:lpstr>
      <vt:lpstr>_S_TOGA</vt:lpstr>
      <vt:lpstr>_S_TOGE</vt:lpstr>
      <vt:lpstr>_S_TOIA</vt:lpstr>
      <vt:lpstr>_S_TOOC</vt:lpstr>
      <vt:lpstr>_S_TOOFU</vt:lpstr>
      <vt:lpstr>_S_TOPEOC</vt:lpstr>
      <vt:lpstr>_S_TOTA</vt:lpstr>
      <vt:lpstr>_S_TOTF</vt:lpstr>
      <vt:lpstr>_S_TOTV</vt:lpstr>
      <vt:lpstr>_S_TOUA</vt:lpstr>
      <vt:lpstr>_S_TOUE</vt:lpstr>
      <vt:lpstr>_S_TOXA</vt:lpstr>
      <vt:lpstr>_S_TOXE</vt:lpstr>
      <vt:lpstr>_S_TPEOC_1</vt:lpstr>
      <vt:lpstr>_S_TPEOC_2</vt:lpstr>
      <vt:lpstr>_S_TPEOC_3</vt:lpstr>
      <vt:lpstr>_titres_caprest_dyn</vt:lpstr>
      <vt:lpstr>_titres_chinav_dyn</vt:lpstr>
      <vt:lpstr>_titres_dateem_dyn</vt:lpstr>
      <vt:lpstr>_titres_mis_dyn</vt:lpstr>
      <vt:lpstr>_titres_montremb_dyn</vt:lpstr>
      <vt:lpstr>_titres_natsous_dyn</vt:lpstr>
      <vt:lpstr>_titres_siren_dyn</vt:lpstr>
      <vt:lpstr>G174_1683mttad</vt:lpstr>
      <vt:lpstr>notice_F08_web</vt:lpstr>
      <vt:lpstr>'7.1 Détail des emprunts'!Zone_d_impression</vt:lpstr>
      <vt:lpstr>'7.2 Récapitulatif emprunts'!Zone_d_impression</vt:lpstr>
      <vt:lpstr>'7.3 Détail emprunts complexes'!Zone_d_impression</vt:lpstr>
      <vt:lpstr>'7.4 Instruments de couverture'!Zone_d_impression</vt:lpstr>
      <vt:lpstr>'7.5 Titres participatifs'!Zone_d_impression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KERGUELEN Fañch</dc:creator>
  <cp:lastModifiedBy>Idrissa Ndiaye</cp:lastModifiedBy>
  <dcterms:created xsi:type="dcterms:W3CDTF">2005-05-11T06:22:52Z</dcterms:created>
  <dcterms:modified xsi:type="dcterms:W3CDTF">2026-08-06T13:09:08Z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